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ndelkova\Desktop\"/>
    </mc:Choice>
  </mc:AlternateContent>
  <bookViews>
    <workbookView xWindow="0" yWindow="0" windowWidth="28800" windowHeight="1231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83" i="1" l="1"/>
  <c r="V481" i="1"/>
  <c r="Q481" i="1"/>
  <c r="O481" i="1"/>
  <c r="K481" i="1"/>
  <c r="I481" i="1"/>
  <c r="G481" i="1"/>
  <c r="M481" i="1" s="1"/>
  <c r="V477" i="1"/>
  <c r="Q477" i="1"/>
  <c r="O477" i="1"/>
  <c r="M477" i="1"/>
  <c r="K477" i="1"/>
  <c r="I477" i="1"/>
  <c r="G477" i="1"/>
  <c r="V475" i="1"/>
  <c r="V474" i="1" s="1"/>
  <c r="Q475" i="1"/>
  <c r="O475" i="1"/>
  <c r="O474" i="1" s="1"/>
  <c r="K475" i="1"/>
  <c r="K474" i="1" s="1"/>
  <c r="I475" i="1"/>
  <c r="G475" i="1"/>
  <c r="M475" i="1" s="1"/>
  <c r="Q474" i="1"/>
  <c r="I474" i="1"/>
  <c r="V471" i="1"/>
  <c r="V470" i="1" s="1"/>
  <c r="Q471" i="1"/>
  <c r="O471" i="1"/>
  <c r="O470" i="1" s="1"/>
  <c r="K471" i="1"/>
  <c r="K470" i="1" s="1"/>
  <c r="I471" i="1"/>
  <c r="I470" i="1" s="1"/>
  <c r="G471" i="1"/>
  <c r="M471" i="1" s="1"/>
  <c r="M470" i="1" s="1"/>
  <c r="Q470" i="1"/>
  <c r="V463" i="1"/>
  <c r="V462" i="1" s="1"/>
  <c r="Q463" i="1"/>
  <c r="O463" i="1"/>
  <c r="O462" i="1" s="1"/>
  <c r="M463" i="1"/>
  <c r="K463" i="1"/>
  <c r="K462" i="1" s="1"/>
  <c r="I463" i="1"/>
  <c r="G463" i="1"/>
  <c r="Q462" i="1"/>
  <c r="M462" i="1"/>
  <c r="I462" i="1"/>
  <c r="G462" i="1"/>
  <c r="BA461" i="1"/>
  <c r="V460" i="1"/>
  <c r="V459" i="1" s="1"/>
  <c r="Q460" i="1"/>
  <c r="Q459" i="1" s="1"/>
  <c r="O460" i="1"/>
  <c r="M460" i="1"/>
  <c r="M459" i="1" s="1"/>
  <c r="K460" i="1"/>
  <c r="I460" i="1"/>
  <c r="I459" i="1" s="1"/>
  <c r="G460" i="1"/>
  <c r="O459" i="1"/>
  <c r="K459" i="1"/>
  <c r="G459" i="1"/>
  <c r="BA457" i="1"/>
  <c r="V451" i="1"/>
  <c r="Q451" i="1"/>
  <c r="O451" i="1"/>
  <c r="K451" i="1"/>
  <c r="I451" i="1"/>
  <c r="G451" i="1"/>
  <c r="M451" i="1" s="1"/>
  <c r="V448" i="1"/>
  <c r="Q448" i="1"/>
  <c r="O448" i="1"/>
  <c r="M448" i="1"/>
  <c r="K448" i="1"/>
  <c r="I448" i="1"/>
  <c r="G448" i="1"/>
  <c r="V447" i="1"/>
  <c r="Q447" i="1"/>
  <c r="O447" i="1"/>
  <c r="K447" i="1"/>
  <c r="I447" i="1"/>
  <c r="G447" i="1"/>
  <c r="M447" i="1" s="1"/>
  <c r="BA444" i="1"/>
  <c r="V438" i="1"/>
  <c r="Q438" i="1"/>
  <c r="O438" i="1"/>
  <c r="K438" i="1"/>
  <c r="I438" i="1"/>
  <c r="G438" i="1"/>
  <c r="M438" i="1" s="1"/>
  <c r="V432" i="1"/>
  <c r="Q432" i="1"/>
  <c r="O432" i="1"/>
  <c r="K432" i="1"/>
  <c r="I432" i="1"/>
  <c r="G432" i="1"/>
  <c r="M432" i="1" s="1"/>
  <c r="V428" i="1"/>
  <c r="Q428" i="1"/>
  <c r="O428" i="1"/>
  <c r="K428" i="1"/>
  <c r="I428" i="1"/>
  <c r="G428" i="1"/>
  <c r="M428" i="1" s="1"/>
  <c r="V427" i="1"/>
  <c r="Q427" i="1"/>
  <c r="O427" i="1"/>
  <c r="M427" i="1"/>
  <c r="K427" i="1"/>
  <c r="I427" i="1"/>
  <c r="G427" i="1"/>
  <c r="V426" i="1"/>
  <c r="Q426" i="1"/>
  <c r="O426" i="1"/>
  <c r="M426" i="1"/>
  <c r="K426" i="1"/>
  <c r="I426" i="1"/>
  <c r="G426" i="1"/>
  <c r="V418" i="1"/>
  <c r="Q418" i="1"/>
  <c r="O418" i="1"/>
  <c r="M418" i="1"/>
  <c r="K418" i="1"/>
  <c r="I418" i="1"/>
  <c r="G418" i="1"/>
  <c r="V417" i="1"/>
  <c r="Q417" i="1"/>
  <c r="O417" i="1"/>
  <c r="K417" i="1"/>
  <c r="I417" i="1"/>
  <c r="G417" i="1"/>
  <c r="M417" i="1" s="1"/>
  <c r="V416" i="1"/>
  <c r="Q416" i="1"/>
  <c r="O416" i="1"/>
  <c r="M416" i="1"/>
  <c r="K416" i="1"/>
  <c r="I416" i="1"/>
  <c r="G416" i="1"/>
  <c r="V415" i="1"/>
  <c r="Q415" i="1"/>
  <c r="O415" i="1"/>
  <c r="K415" i="1"/>
  <c r="K403" i="1" s="1"/>
  <c r="I415" i="1"/>
  <c r="G415" i="1"/>
  <c r="M415" i="1" s="1"/>
  <c r="V414" i="1"/>
  <c r="Q414" i="1"/>
  <c r="O414" i="1"/>
  <c r="K414" i="1"/>
  <c r="I414" i="1"/>
  <c r="G414" i="1"/>
  <c r="M414" i="1" s="1"/>
  <c r="V413" i="1"/>
  <c r="Q413" i="1"/>
  <c r="O413" i="1"/>
  <c r="K413" i="1"/>
  <c r="I413" i="1"/>
  <c r="G413" i="1"/>
  <c r="G403" i="1" s="1"/>
  <c r="V410" i="1"/>
  <c r="Q410" i="1"/>
  <c r="O410" i="1"/>
  <c r="M410" i="1"/>
  <c r="K410" i="1"/>
  <c r="I410" i="1"/>
  <c r="G410" i="1"/>
  <c r="V407" i="1"/>
  <c r="Q407" i="1"/>
  <c r="O407" i="1"/>
  <c r="M407" i="1"/>
  <c r="K407" i="1"/>
  <c r="I407" i="1"/>
  <c r="G407" i="1"/>
  <c r="V404" i="1"/>
  <c r="V403" i="1" s="1"/>
  <c r="Q404" i="1"/>
  <c r="Q403" i="1" s="1"/>
  <c r="O404" i="1"/>
  <c r="M404" i="1"/>
  <c r="K404" i="1"/>
  <c r="I404" i="1"/>
  <c r="I403" i="1" s="1"/>
  <c r="G404" i="1"/>
  <c r="O403" i="1"/>
  <c r="V402" i="1"/>
  <c r="Q402" i="1"/>
  <c r="O402" i="1"/>
  <c r="O400" i="1" s="1"/>
  <c r="M402" i="1"/>
  <c r="K402" i="1"/>
  <c r="I402" i="1"/>
  <c r="G402" i="1"/>
  <c r="V401" i="1"/>
  <c r="V400" i="1" s="1"/>
  <c r="Q401" i="1"/>
  <c r="O401" i="1"/>
  <c r="K401" i="1"/>
  <c r="K400" i="1" s="1"/>
  <c r="I401" i="1"/>
  <c r="G401" i="1"/>
  <c r="M401" i="1" s="1"/>
  <c r="M400" i="1" s="1"/>
  <c r="Q400" i="1"/>
  <c r="I400" i="1"/>
  <c r="V399" i="1"/>
  <c r="Q399" i="1"/>
  <c r="O399" i="1"/>
  <c r="K399" i="1"/>
  <c r="I399" i="1"/>
  <c r="G399" i="1"/>
  <c r="M399" i="1" s="1"/>
  <c r="V398" i="1"/>
  <c r="Q398" i="1"/>
  <c r="O398" i="1"/>
  <c r="M398" i="1"/>
  <c r="K398" i="1"/>
  <c r="I398" i="1"/>
  <c r="G398" i="1"/>
  <c r="V393" i="1"/>
  <c r="Q393" i="1"/>
  <c r="O393" i="1"/>
  <c r="M393" i="1"/>
  <c r="K393" i="1"/>
  <c r="I393" i="1"/>
  <c r="G393" i="1"/>
  <c r="BA390" i="1"/>
  <c r="BA389" i="1"/>
  <c r="V388" i="1"/>
  <c r="Q388" i="1"/>
  <c r="O388" i="1"/>
  <c r="M388" i="1"/>
  <c r="K388" i="1"/>
  <c r="I388" i="1"/>
  <c r="G388" i="1"/>
  <c r="BA384" i="1"/>
  <c r="V383" i="1"/>
  <c r="Q383" i="1"/>
  <c r="O383" i="1"/>
  <c r="M383" i="1"/>
  <c r="K383" i="1"/>
  <c r="I383" i="1"/>
  <c r="G383" i="1"/>
  <c r="V382" i="1"/>
  <c r="Q382" i="1"/>
  <c r="O382" i="1"/>
  <c r="M382" i="1"/>
  <c r="K382" i="1"/>
  <c r="I382" i="1"/>
  <c r="G382" i="1"/>
  <c r="V381" i="1"/>
  <c r="Q381" i="1"/>
  <c r="O381" i="1"/>
  <c r="M381" i="1"/>
  <c r="K381" i="1"/>
  <c r="I381" i="1"/>
  <c r="G381" i="1"/>
  <c r="V379" i="1"/>
  <c r="Q379" i="1"/>
  <c r="O379" i="1"/>
  <c r="K379" i="1"/>
  <c r="I379" i="1"/>
  <c r="G379" i="1"/>
  <c r="M379" i="1" s="1"/>
  <c r="V378" i="1"/>
  <c r="Q378" i="1"/>
  <c r="O378" i="1"/>
  <c r="M378" i="1"/>
  <c r="K378" i="1"/>
  <c r="I378" i="1"/>
  <c r="G378" i="1"/>
  <c r="BA377" i="1"/>
  <c r="V376" i="1"/>
  <c r="Q376" i="1"/>
  <c r="O376" i="1"/>
  <c r="M376" i="1"/>
  <c r="K376" i="1"/>
  <c r="I376" i="1"/>
  <c r="G376" i="1"/>
  <c r="BA375" i="1"/>
  <c r="V374" i="1"/>
  <c r="Q374" i="1"/>
  <c r="O374" i="1"/>
  <c r="M374" i="1"/>
  <c r="K374" i="1"/>
  <c r="I374" i="1"/>
  <c r="G374" i="1"/>
  <c r="V371" i="1"/>
  <c r="Q371" i="1"/>
  <c r="O371" i="1"/>
  <c r="K371" i="1"/>
  <c r="I371" i="1"/>
  <c r="G371" i="1"/>
  <c r="M371" i="1" s="1"/>
  <c r="BA370" i="1"/>
  <c r="V369" i="1"/>
  <c r="Q369" i="1"/>
  <c r="O369" i="1"/>
  <c r="K369" i="1"/>
  <c r="I369" i="1"/>
  <c r="G369" i="1"/>
  <c r="M369" i="1" s="1"/>
  <c r="V367" i="1"/>
  <c r="Q367" i="1"/>
  <c r="O367" i="1"/>
  <c r="K367" i="1"/>
  <c r="I367" i="1"/>
  <c r="G367" i="1"/>
  <c r="M367" i="1" s="1"/>
  <c r="V366" i="1"/>
  <c r="Q366" i="1"/>
  <c r="O366" i="1"/>
  <c r="K366" i="1"/>
  <c r="I366" i="1"/>
  <c r="G366" i="1"/>
  <c r="M366" i="1" s="1"/>
  <c r="V365" i="1"/>
  <c r="Q365" i="1"/>
  <c r="O365" i="1"/>
  <c r="M365" i="1"/>
  <c r="K365" i="1"/>
  <c r="I365" i="1"/>
  <c r="G365" i="1"/>
  <c r="V364" i="1"/>
  <c r="Q364" i="1"/>
  <c r="O364" i="1"/>
  <c r="K364" i="1"/>
  <c r="I364" i="1"/>
  <c r="G364" i="1"/>
  <c r="M364" i="1" s="1"/>
  <c r="V363" i="1"/>
  <c r="Q363" i="1"/>
  <c r="O363" i="1"/>
  <c r="M363" i="1"/>
  <c r="K363" i="1"/>
  <c r="I363" i="1"/>
  <c r="G363" i="1"/>
  <c r="V362" i="1"/>
  <c r="Q362" i="1"/>
  <c r="O362" i="1"/>
  <c r="K362" i="1"/>
  <c r="I362" i="1"/>
  <c r="G362" i="1"/>
  <c r="M362" i="1" s="1"/>
  <c r="V360" i="1"/>
  <c r="Q360" i="1"/>
  <c r="O360" i="1"/>
  <c r="M360" i="1"/>
  <c r="K360" i="1"/>
  <c r="I360" i="1"/>
  <c r="G360" i="1"/>
  <c r="V359" i="1"/>
  <c r="Q359" i="1"/>
  <c r="O359" i="1"/>
  <c r="K359" i="1"/>
  <c r="I359" i="1"/>
  <c r="G359" i="1"/>
  <c r="M359" i="1" s="1"/>
  <c r="V358" i="1"/>
  <c r="Q358" i="1"/>
  <c r="O358" i="1"/>
  <c r="K358" i="1"/>
  <c r="I358" i="1"/>
  <c r="G358" i="1"/>
  <c r="M358" i="1" s="1"/>
  <c r="V357" i="1"/>
  <c r="Q357" i="1"/>
  <c r="O357" i="1"/>
  <c r="K357" i="1"/>
  <c r="I357" i="1"/>
  <c r="G357" i="1"/>
  <c r="M357" i="1" s="1"/>
  <c r="V355" i="1"/>
  <c r="Q355" i="1"/>
  <c r="O355" i="1"/>
  <c r="M355" i="1"/>
  <c r="K355" i="1"/>
  <c r="I355" i="1"/>
  <c r="G355" i="1"/>
  <c r="V354" i="1"/>
  <c r="Q354" i="1"/>
  <c r="O354" i="1"/>
  <c r="K354" i="1"/>
  <c r="I354" i="1"/>
  <c r="G354" i="1"/>
  <c r="M354" i="1" s="1"/>
  <c r="BA349" i="1"/>
  <c r="V348" i="1"/>
  <c r="Q348" i="1"/>
  <c r="O348" i="1"/>
  <c r="K348" i="1"/>
  <c r="I348" i="1"/>
  <c r="G348" i="1"/>
  <c r="M348" i="1" s="1"/>
  <c r="V345" i="1"/>
  <c r="Q345" i="1"/>
  <c r="O345" i="1"/>
  <c r="M345" i="1"/>
  <c r="K345" i="1"/>
  <c r="I345" i="1"/>
  <c r="G345" i="1"/>
  <c r="V338" i="1"/>
  <c r="Q338" i="1"/>
  <c r="O338" i="1"/>
  <c r="O310" i="1" s="1"/>
  <c r="K338" i="1"/>
  <c r="I338" i="1"/>
  <c r="G338" i="1"/>
  <c r="M338" i="1" s="1"/>
  <c r="V336" i="1"/>
  <c r="Q336" i="1"/>
  <c r="O336" i="1"/>
  <c r="M336" i="1"/>
  <c r="K336" i="1"/>
  <c r="I336" i="1"/>
  <c r="G336" i="1"/>
  <c r="V334" i="1"/>
  <c r="Q334" i="1"/>
  <c r="O334" i="1"/>
  <c r="K334" i="1"/>
  <c r="I334" i="1"/>
  <c r="G334" i="1"/>
  <c r="M334" i="1" s="1"/>
  <c r="V332" i="1"/>
  <c r="Q332" i="1"/>
  <c r="O332" i="1"/>
  <c r="K332" i="1"/>
  <c r="I332" i="1"/>
  <c r="G332" i="1"/>
  <c r="M332" i="1" s="1"/>
  <c r="V330" i="1"/>
  <c r="Q330" i="1"/>
  <c r="O330" i="1"/>
  <c r="K330" i="1"/>
  <c r="I330" i="1"/>
  <c r="G330" i="1"/>
  <c r="M330" i="1" s="1"/>
  <c r="BA327" i="1"/>
  <c r="BA326" i="1"/>
  <c r="V324" i="1"/>
  <c r="Q324" i="1"/>
  <c r="O324" i="1"/>
  <c r="K324" i="1"/>
  <c r="I324" i="1"/>
  <c r="G324" i="1"/>
  <c r="M324" i="1" s="1"/>
  <c r="BA321" i="1"/>
  <c r="BA320" i="1"/>
  <c r="V318" i="1"/>
  <c r="Q318" i="1"/>
  <c r="O318" i="1"/>
  <c r="K318" i="1"/>
  <c r="I318" i="1"/>
  <c r="G318" i="1"/>
  <c r="M318" i="1" s="1"/>
  <c r="BA315" i="1"/>
  <c r="V313" i="1"/>
  <c r="Q313" i="1"/>
  <c r="O313" i="1"/>
  <c r="K313" i="1"/>
  <c r="I313" i="1"/>
  <c r="G313" i="1"/>
  <c r="M313" i="1" s="1"/>
  <c r="V311" i="1"/>
  <c r="Q311" i="1"/>
  <c r="Q310" i="1" s="1"/>
  <c r="O311" i="1"/>
  <c r="K311" i="1"/>
  <c r="K310" i="1" s="1"/>
  <c r="I311" i="1"/>
  <c r="I310" i="1" s="1"/>
  <c r="G311" i="1"/>
  <c r="M311" i="1" s="1"/>
  <c r="V310" i="1"/>
  <c r="G310" i="1"/>
  <c r="V307" i="1"/>
  <c r="Q307" i="1"/>
  <c r="O307" i="1"/>
  <c r="M307" i="1"/>
  <c r="K307" i="1"/>
  <c r="I307" i="1"/>
  <c r="G307" i="1"/>
  <c r="V306" i="1"/>
  <c r="Q306" i="1"/>
  <c r="O306" i="1"/>
  <c r="K306" i="1"/>
  <c r="I306" i="1"/>
  <c r="G306" i="1"/>
  <c r="M306" i="1" s="1"/>
  <c r="V303" i="1"/>
  <c r="Q303" i="1"/>
  <c r="O303" i="1"/>
  <c r="M303" i="1"/>
  <c r="K303" i="1"/>
  <c r="I303" i="1"/>
  <c r="G303" i="1"/>
  <c r="V302" i="1"/>
  <c r="Q302" i="1"/>
  <c r="O302" i="1"/>
  <c r="K302" i="1"/>
  <c r="I302" i="1"/>
  <c r="G302" i="1"/>
  <c r="M302" i="1" s="1"/>
  <c r="V300" i="1"/>
  <c r="Q300" i="1"/>
  <c r="O300" i="1"/>
  <c r="M300" i="1"/>
  <c r="K300" i="1"/>
  <c r="I300" i="1"/>
  <c r="G300" i="1"/>
  <c r="V298" i="1"/>
  <c r="Q298" i="1"/>
  <c r="O298" i="1"/>
  <c r="K298" i="1"/>
  <c r="I298" i="1"/>
  <c r="G298" i="1"/>
  <c r="M298" i="1" s="1"/>
  <c r="V297" i="1"/>
  <c r="Q297" i="1"/>
  <c r="O297" i="1"/>
  <c r="K297" i="1"/>
  <c r="I297" i="1"/>
  <c r="G297" i="1"/>
  <c r="M297" i="1" s="1"/>
  <c r="V292" i="1"/>
  <c r="Q292" i="1"/>
  <c r="O292" i="1"/>
  <c r="K292" i="1"/>
  <c r="I292" i="1"/>
  <c r="G292" i="1"/>
  <c r="M292" i="1" s="1"/>
  <c r="V289" i="1"/>
  <c r="Q289" i="1"/>
  <c r="O289" i="1"/>
  <c r="M289" i="1"/>
  <c r="K289" i="1"/>
  <c r="I289" i="1"/>
  <c r="G289" i="1"/>
  <c r="V286" i="1"/>
  <c r="Q286" i="1"/>
  <c r="O286" i="1"/>
  <c r="K286" i="1"/>
  <c r="I286" i="1"/>
  <c r="G286" i="1"/>
  <c r="M286" i="1" s="1"/>
  <c r="V282" i="1"/>
  <c r="Q282" i="1"/>
  <c r="O282" i="1"/>
  <c r="M282" i="1"/>
  <c r="K282" i="1"/>
  <c r="I282" i="1"/>
  <c r="G282" i="1"/>
  <c r="V278" i="1"/>
  <c r="Q278" i="1"/>
  <c r="O278" i="1"/>
  <c r="K278" i="1"/>
  <c r="I278" i="1"/>
  <c r="G278" i="1"/>
  <c r="M278" i="1" s="1"/>
  <c r="BA275" i="1"/>
  <c r="V274" i="1"/>
  <c r="Q274" i="1"/>
  <c r="O274" i="1"/>
  <c r="K274" i="1"/>
  <c r="I274" i="1"/>
  <c r="G274" i="1"/>
  <c r="M274" i="1" s="1"/>
  <c r="BA271" i="1"/>
  <c r="BA270" i="1"/>
  <c r="BA269" i="1"/>
  <c r="V266" i="1"/>
  <c r="Q266" i="1"/>
  <c r="O266" i="1"/>
  <c r="K266" i="1"/>
  <c r="I266" i="1"/>
  <c r="G266" i="1"/>
  <c r="M266" i="1" s="1"/>
  <c r="V262" i="1"/>
  <c r="Q262" i="1"/>
  <c r="O262" i="1"/>
  <c r="M262" i="1"/>
  <c r="K262" i="1"/>
  <c r="I262" i="1"/>
  <c r="G262" i="1"/>
  <c r="V258" i="1"/>
  <c r="Q258" i="1"/>
  <c r="O258" i="1"/>
  <c r="K258" i="1"/>
  <c r="I258" i="1"/>
  <c r="G258" i="1"/>
  <c r="M258" i="1" s="1"/>
  <c r="V253" i="1"/>
  <c r="Q253" i="1"/>
  <c r="O253" i="1"/>
  <c r="M253" i="1"/>
  <c r="K253" i="1"/>
  <c r="I253" i="1"/>
  <c r="G253" i="1"/>
  <c r="BA252" i="1"/>
  <c r="V251" i="1"/>
  <c r="Q251" i="1"/>
  <c r="O251" i="1"/>
  <c r="M251" i="1"/>
  <c r="K251" i="1"/>
  <c r="I251" i="1"/>
  <c r="G251" i="1"/>
  <c r="BA248" i="1"/>
  <c r="V247" i="1"/>
  <c r="Q247" i="1"/>
  <c r="O247" i="1"/>
  <c r="M247" i="1"/>
  <c r="K247" i="1"/>
  <c r="I247" i="1"/>
  <c r="G247" i="1"/>
  <c r="V244" i="1"/>
  <c r="Q244" i="1"/>
  <c r="O244" i="1"/>
  <c r="K244" i="1"/>
  <c r="K228" i="1" s="1"/>
  <c r="I244" i="1"/>
  <c r="G244" i="1"/>
  <c r="M244" i="1" s="1"/>
  <c r="V237" i="1"/>
  <c r="Q237" i="1"/>
  <c r="O237" i="1"/>
  <c r="K237" i="1"/>
  <c r="I237" i="1"/>
  <c r="G237" i="1"/>
  <c r="M237" i="1" s="1"/>
  <c r="V233" i="1"/>
  <c r="V228" i="1" s="1"/>
  <c r="Q233" i="1"/>
  <c r="O233" i="1"/>
  <c r="K233" i="1"/>
  <c r="I233" i="1"/>
  <c r="G233" i="1"/>
  <c r="M233" i="1" s="1"/>
  <c r="V229" i="1"/>
  <c r="Q229" i="1"/>
  <c r="Q228" i="1" s="1"/>
  <c r="O229" i="1"/>
  <c r="M229" i="1"/>
  <c r="K229" i="1"/>
  <c r="I229" i="1"/>
  <c r="I228" i="1" s="1"/>
  <c r="G229" i="1"/>
  <c r="G228" i="1" s="1"/>
  <c r="O228" i="1"/>
  <c r="V224" i="1"/>
  <c r="Q224" i="1"/>
  <c r="O224" i="1"/>
  <c r="M224" i="1"/>
  <c r="K224" i="1"/>
  <c r="I224" i="1"/>
  <c r="G224" i="1"/>
  <c r="V220" i="1"/>
  <c r="Q220" i="1"/>
  <c r="O220" i="1"/>
  <c r="O200" i="1" s="1"/>
  <c r="K220" i="1"/>
  <c r="I220" i="1"/>
  <c r="G220" i="1"/>
  <c r="M220" i="1" s="1"/>
  <c r="V216" i="1"/>
  <c r="Q216" i="1"/>
  <c r="O216" i="1"/>
  <c r="M216" i="1"/>
  <c r="K216" i="1"/>
  <c r="I216" i="1"/>
  <c r="G216" i="1"/>
  <c r="V212" i="1"/>
  <c r="Q212" i="1"/>
  <c r="O212" i="1"/>
  <c r="K212" i="1"/>
  <c r="I212" i="1"/>
  <c r="G212" i="1"/>
  <c r="G200" i="1" s="1"/>
  <c r="V201" i="1"/>
  <c r="Q201" i="1"/>
  <c r="Q200" i="1" s="1"/>
  <c r="O201" i="1"/>
  <c r="K201" i="1"/>
  <c r="K200" i="1" s="1"/>
  <c r="I201" i="1"/>
  <c r="I200" i="1" s="1"/>
  <c r="G201" i="1"/>
  <c r="M201" i="1" s="1"/>
  <c r="V200" i="1"/>
  <c r="V197" i="1"/>
  <c r="Q197" i="1"/>
  <c r="O197" i="1"/>
  <c r="M197" i="1"/>
  <c r="K197" i="1"/>
  <c r="I197" i="1"/>
  <c r="G197" i="1"/>
  <c r="V194" i="1"/>
  <c r="Q194" i="1"/>
  <c r="O194" i="1"/>
  <c r="O192" i="1" s="1"/>
  <c r="K194" i="1"/>
  <c r="I194" i="1"/>
  <c r="G194" i="1"/>
  <c r="M194" i="1" s="1"/>
  <c r="V193" i="1"/>
  <c r="V192" i="1" s="1"/>
  <c r="Q193" i="1"/>
  <c r="Q192" i="1" s="1"/>
  <c r="O193" i="1"/>
  <c r="M193" i="1"/>
  <c r="M192" i="1" s="1"/>
  <c r="K193" i="1"/>
  <c r="I193" i="1"/>
  <c r="I192" i="1" s="1"/>
  <c r="G193" i="1"/>
  <c r="K192" i="1"/>
  <c r="G192" i="1"/>
  <c r="V188" i="1"/>
  <c r="Q188" i="1"/>
  <c r="Q187" i="1" s="1"/>
  <c r="O188" i="1"/>
  <c r="O187" i="1" s="1"/>
  <c r="M188" i="1"/>
  <c r="M187" i="1" s="1"/>
  <c r="K188" i="1"/>
  <c r="I188" i="1"/>
  <c r="I187" i="1" s="1"/>
  <c r="G188" i="1"/>
  <c r="V187" i="1"/>
  <c r="K187" i="1"/>
  <c r="G187" i="1"/>
  <c r="V182" i="1"/>
  <c r="Q182" i="1"/>
  <c r="O182" i="1"/>
  <c r="K182" i="1"/>
  <c r="I182" i="1"/>
  <c r="G182" i="1"/>
  <c r="M182" i="1" s="1"/>
  <c r="BA177" i="1"/>
  <c r="BA176" i="1"/>
  <c r="V175" i="1"/>
  <c r="Q175" i="1"/>
  <c r="O175" i="1"/>
  <c r="K175" i="1"/>
  <c r="I175" i="1"/>
  <c r="G175" i="1"/>
  <c r="M175" i="1" s="1"/>
  <c r="V147" i="1"/>
  <c r="Q147" i="1"/>
  <c r="O147" i="1"/>
  <c r="K147" i="1"/>
  <c r="I147" i="1"/>
  <c r="G147" i="1"/>
  <c r="M147" i="1" s="1"/>
  <c r="V146" i="1"/>
  <c r="Q146" i="1"/>
  <c r="O146" i="1"/>
  <c r="K146" i="1"/>
  <c r="I146" i="1"/>
  <c r="G146" i="1"/>
  <c r="M146" i="1" s="1"/>
  <c r="V145" i="1"/>
  <c r="Q145" i="1"/>
  <c r="O145" i="1"/>
  <c r="M145" i="1"/>
  <c r="K145" i="1"/>
  <c r="I145" i="1"/>
  <c r="G145" i="1"/>
  <c r="V124" i="1"/>
  <c r="Q124" i="1"/>
  <c r="O124" i="1"/>
  <c r="K124" i="1"/>
  <c r="I124" i="1"/>
  <c r="G124" i="1"/>
  <c r="M124" i="1" s="1"/>
  <c r="BA87" i="1"/>
  <c r="BA86" i="1"/>
  <c r="V85" i="1"/>
  <c r="Q85" i="1"/>
  <c r="O85" i="1"/>
  <c r="M85" i="1"/>
  <c r="K85" i="1"/>
  <c r="I85" i="1"/>
  <c r="G85" i="1"/>
  <c r="V80" i="1"/>
  <c r="Q80" i="1"/>
  <c r="O80" i="1"/>
  <c r="K80" i="1"/>
  <c r="I80" i="1"/>
  <c r="G80" i="1"/>
  <c r="M80" i="1" s="1"/>
  <c r="V69" i="1"/>
  <c r="Q69" i="1"/>
  <c r="O69" i="1"/>
  <c r="M69" i="1"/>
  <c r="K69" i="1"/>
  <c r="I69" i="1"/>
  <c r="G69" i="1"/>
  <c r="V64" i="1"/>
  <c r="Q64" i="1"/>
  <c r="O64" i="1"/>
  <c r="K64" i="1"/>
  <c r="I64" i="1"/>
  <c r="G64" i="1"/>
  <c r="M64" i="1" s="1"/>
  <c r="V52" i="1"/>
  <c r="Q52" i="1"/>
  <c r="O52" i="1"/>
  <c r="M52" i="1"/>
  <c r="K52" i="1"/>
  <c r="I52" i="1"/>
  <c r="G52" i="1"/>
  <c r="BA34" i="1"/>
  <c r="V33" i="1"/>
  <c r="Q33" i="1"/>
  <c r="O33" i="1"/>
  <c r="M33" i="1"/>
  <c r="K33" i="1"/>
  <c r="I33" i="1"/>
  <c r="G33" i="1"/>
  <c r="BA15" i="1"/>
  <c r="BA14" i="1"/>
  <c r="V13" i="1"/>
  <c r="Q13" i="1"/>
  <c r="O13" i="1"/>
  <c r="K13" i="1"/>
  <c r="I13" i="1"/>
  <c r="G13" i="1"/>
  <c r="M13" i="1" s="1"/>
  <c r="BA12" i="1"/>
  <c r="V11" i="1"/>
  <c r="Q11" i="1"/>
  <c r="O11" i="1"/>
  <c r="K11" i="1"/>
  <c r="I11" i="1"/>
  <c r="G11" i="1"/>
  <c r="M11" i="1" s="1"/>
  <c r="BA10" i="1"/>
  <c r="V9" i="1"/>
  <c r="V8" i="1" s="1"/>
  <c r="Q9" i="1"/>
  <c r="Q8" i="1" s="1"/>
  <c r="O9" i="1"/>
  <c r="O8" i="1" s="1"/>
  <c r="K9" i="1"/>
  <c r="K8" i="1" s="1"/>
  <c r="I9" i="1"/>
  <c r="G9" i="1"/>
  <c r="AF483" i="1" s="1"/>
  <c r="I8" i="1"/>
  <c r="M228" i="1" l="1"/>
  <c r="M310" i="1"/>
  <c r="M474" i="1"/>
  <c r="M200" i="1"/>
  <c r="M9" i="1"/>
  <c r="M8" i="1" s="1"/>
  <c r="G400" i="1"/>
  <c r="G474" i="1"/>
  <c r="G470" i="1"/>
  <c r="M212" i="1"/>
  <c r="M413" i="1"/>
  <c r="M403" i="1" s="1"/>
  <c r="G8" i="1"/>
  <c r="G483" i="1" s="1"/>
</calcChain>
</file>

<file path=xl/comments1.xml><?xml version="1.0" encoding="utf-8"?>
<comments xmlns="http://schemas.openxmlformats.org/spreadsheetml/2006/main">
  <authors>
    <author>Jaroslav Majíček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<sst xmlns="http://schemas.openxmlformats.org/spreadsheetml/2006/main" count="1659" uniqueCount="540">
  <si>
    <t>Položkový soupis prací a dodávek</t>
  </si>
  <si>
    <t>#TypZaznamu#</t>
  </si>
  <si>
    <t>S:</t>
  </si>
  <si>
    <t>2019/029</t>
  </si>
  <si>
    <t>Areál 2. ZŠ Využití sráž. vod pro veřejnou zeleň</t>
  </si>
  <si>
    <t>STA</t>
  </si>
  <si>
    <t>O:</t>
  </si>
  <si>
    <t>IO01</t>
  </si>
  <si>
    <t>Využití srážkových vod pro veřejnou zeleň</t>
  </si>
  <si>
    <t>OBJ</t>
  </si>
  <si>
    <t>R:</t>
  </si>
  <si>
    <t>Využití srážkových vod pro veřejnou zeleň - rozklad položek</t>
  </si>
  <si>
    <t>ROZ</t>
  </si>
  <si>
    <t>P.č.</t>
  </si>
  <si>
    <t>Číslo položky</t>
  </si>
  <si>
    <t>Název položky</t>
  </si>
  <si>
    <t>MJ</t>
  </si>
  <si>
    <t>Množství</t>
  </si>
  <si>
    <t>Cena / MJ</t>
  </si>
  <si>
    <t>Celkem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</si>
  <si>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</si>
  <si>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</si>
  <si>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</si>
  <si>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</si>
  <si>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</si>
  <si>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</si>
  <si>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</si>
  <si>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</si>
  <si>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</si>
  <si>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</si>
  <si>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</si>
  <si>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</si>
  <si>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</si>
  <si>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</si>
  <si>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</si>
  <si>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</si>
  <si>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</si>
  <si>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</si>
  <si>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1</t>
  </si>
  <si>
    <t>Zemní práce</t>
  </si>
  <si>
    <t>DIL</t>
  </si>
  <si>
    <t>115101201R00</t>
  </si>
  <si>
    <t>Čerpání vody na dopravní výšku do 10 m_x000D_
 s uvažovaným průměrným přítokem do 500 l/min</t>
  </si>
  <si>
    <t>h</t>
  </si>
  <si>
    <t>800-1</t>
  </si>
  <si>
    <t>RTS 20/ I</t>
  </si>
  <si>
    <t>RTS 19/ II</t>
  </si>
  <si>
    <t>Práce</t>
  </si>
  <si>
    <t>POL1_1</t>
  </si>
  <si>
    <t>na vzdálenost od hladiny vody v jímce po výšku roviny proložené osou nejvyššího bodu výtlačného potrubí. Včetně odpadní potrubí v délce do 20 m.</t>
  </si>
  <si>
    <t>SPI</t>
  </si>
  <si>
    <t>115101301R00</t>
  </si>
  <si>
    <t>Pohotovost záložní čerpací soupravy na dopravní výšku do 10 m_x000D_
 s uvažovaným průměrným přítokem do 500 l/min</t>
  </si>
  <si>
    <t>den</t>
  </si>
  <si>
    <t>POL1_0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</si>
  <si>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</si>
  <si>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132201213R00</t>
  </si>
  <si>
    <t xml:space="preserve">Hloubení rýh šířky přes 60 do 200 cm do 10000 m3, v hornině 3, hloubení strojně </t>
  </si>
  <si>
    <t>m3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</si>
  <si>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</si>
  <si>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t>
  </si>
  <si>
    <t>POP</t>
  </si>
  <si>
    <t xml:space="preserve">výkop rýhy - viz podélný profil (generováno softwarem automaticky) : </t>
  </si>
  <si>
    <t>VV</t>
  </si>
  <si>
    <t>"KD1" : 17,50</t>
  </si>
  <si>
    <t>"KD2" : 38,72</t>
  </si>
  <si>
    <t>"KD3" : 31,21</t>
  </si>
  <si>
    <t>"KV1" : 45,16</t>
  </si>
  <si>
    <t/>
  </si>
  <si>
    <t>Výkop pro vedení NN : 65,00*1,20*0,50</t>
  </si>
  <si>
    <t>45,00*1,20*0,50</t>
  </si>
  <si>
    <t xml:space="preserve">Rozšíření pro objekty : </t>
  </si>
  <si>
    <t>RŠ DN 250 : 2,10*(2,10-1,00)*(2,08+1,47)</t>
  </si>
  <si>
    <t>UV : 2,10*(2,10-1,00)*(4*1,50)</t>
  </si>
  <si>
    <t>AN : 17,00*12,20*4,25</t>
  </si>
  <si>
    <t>ČS : 4,50*4,50*5,00</t>
  </si>
  <si>
    <t xml:space="preserve">- komunikace asfalt : </t>
  </si>
  <si>
    <t>DN 250 : -(9,40+4,65)*1,00*0,45</t>
  </si>
  <si>
    <t>DN 200 : -(24,05+23,60)*1,00*0,45</t>
  </si>
  <si>
    <t>132201219R00</t>
  </si>
  <si>
    <t xml:space="preserve">Hloubení rýh šířky přes 60 do 200 cm příplatek za lepivost, v hornině 3,  </t>
  </si>
  <si>
    <t>151101101R00</t>
  </si>
  <si>
    <t>Zřízení pažení a rozepření stěn rýh příložné  pro jakoukoliv mezerovitost, hloubky do 2 m</t>
  </si>
  <si>
    <t>m2</t>
  </si>
  <si>
    <t>pro podzemní vedení pro všechny šířky rýhy,</t>
  </si>
  <si>
    <t>Odstranění pažení a rozepření se oceňuje samostatně.</t>
  </si>
  <si>
    <t xml:space="preserve">viz podélný profil a uložení potrubí : </t>
  </si>
  <si>
    <t>"KD1" : 9,40*((2,08+1,64)/2)*2</t>
  </si>
  <si>
    <t>"KD2" : 28,70*((1,59+1,16)/2)*2</t>
  </si>
  <si>
    <t>"KD3" : 23,60*((1,47+1,12)/2)*2</t>
  </si>
  <si>
    <t>"KV1" : 41,05*((1,58+1,18)/2)*2</t>
  </si>
  <si>
    <t>UV2 : 4,70*1,43*2</t>
  </si>
  <si>
    <t>UV3 : 1,75*1,35*2</t>
  </si>
  <si>
    <t>Výkop pro vedení NN : 65,00*1,20*2</t>
  </si>
  <si>
    <t>45,00*1,20*2</t>
  </si>
  <si>
    <t>151101103R00</t>
  </si>
  <si>
    <t>Zřízení pažení a rozepření stěn rýh příložné  pro jakoukoliv mezerovitost, hloubky do 8 m</t>
  </si>
  <si>
    <t xml:space="preserve">viz podélný profil a akumulační nádrž a ČS : </t>
  </si>
  <si>
    <t>AN : (17,00+12,20+17,00+12,20)*4,25</t>
  </si>
  <si>
    <t>ČS : (4*4,50)*5,00</t>
  </si>
  <si>
    <t>151101111R00</t>
  </si>
  <si>
    <t>Odstranění pažení a rozepření rýh příložné , hloubky do 2 m</t>
  </si>
  <si>
    <t>pro podzemní vedení s uložením materiálu na vzdálenost do 3 m od kraje výkopu,</t>
  </si>
  <si>
    <t>151101113R00</t>
  </si>
  <si>
    <t>Odstranění pažení a rozepření rýh příložné , hloubky do 8 m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</si>
  <si>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</si>
  <si>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</si>
  <si>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</si>
  <si>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Tabulka pro určení podílu svislého přemístění výkopku. Číselná hodnota uvedená v tabulce udává procento z celkového objemu výkopávky, pro něž se oceňuje svislé přemístění výkopku Platí pro hloubky výkopu 1 -  2,5 m.</t>
  </si>
  <si>
    <t>a) hloubení jam</t>
  </si>
  <si>
    <t>objemu do 100 m3    	100 %</t>
  </si>
  <si>
    <t>objemu do 1000 m3                     8 %</t>
  </si>
  <si>
    <t>objemu do 10000 m3                   3 %</t>
  </si>
  <si>
    <t>objemu nad 10000 m3                 2 %</t>
  </si>
  <si>
    <t>b) hloubení rýh š. do 60 cm</t>
  </si>
  <si>
    <t>bez ohledu na objem               100 %</t>
  </si>
  <si>
    <t>c) hloubení rýh š. do 200 cm</t>
  </si>
  <si>
    <t>objemu do 100 m3                   100 %</t>
  </si>
  <si>
    <t>objemu nad 100 m3                   50 %</t>
  </si>
  <si>
    <t>d) hloubení zářezů</t>
  </si>
  <si>
    <t>objemu do 1000 m3               neoceňuje se</t>
  </si>
  <si>
    <t>objemu do 10000 m3             neoceňuje se</t>
  </si>
  <si>
    <t>objemu nad 10000 m3           neoceňuje se</t>
  </si>
  <si>
    <t xml:space="preserve">dle kategorie započítáno 50 % objemu : </t>
  </si>
  <si>
    <t>"KD1" : 17,50*0,5</t>
  </si>
  <si>
    <t>"KD2" : 38,72*0,5</t>
  </si>
  <si>
    <t>"KD3" : 31,21*0,5</t>
  </si>
  <si>
    <t>"KV1" : 45,16*0,5</t>
  </si>
  <si>
    <t>Výkop pro vedení NN : 65,00*1,20*0,50*0,5</t>
  </si>
  <si>
    <t>45,00*1,20*0,50*0,5</t>
  </si>
  <si>
    <t>RŠ DN 250 : 2,10*(2,10-1,00)*(2,08+1,47)*0,5</t>
  </si>
  <si>
    <t>UV : 2,10*(2,10-1,00)*(4*1,50)*0,5</t>
  </si>
  <si>
    <t>AN : 17,00*12,20*4,25*0,5</t>
  </si>
  <si>
    <t>ČS : 4,50*4,50*5,00*0,5</t>
  </si>
  <si>
    <t>DN 250 : -(9,40+4,65)*1,00*0,45*0,5</t>
  </si>
  <si>
    <t>DN 200 : -(24,05+23,60)*1,00*0,45*0,5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</si>
  <si>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</si>
  <si>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</si>
  <si>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</si>
  <si>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-zásyp : -870,0360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</si>
  <si>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</si>
  <si>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</si>
  <si>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</si>
  <si>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</si>
  <si>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</si>
  <si>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</si>
  <si>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</si>
  <si>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 xml:space="preserve">- objekty : </t>
  </si>
  <si>
    <t>AN : -12,00*7,20*2,60</t>
  </si>
  <si>
    <t>ČS : -3,14*0,815*0,815*4,12</t>
  </si>
  <si>
    <t>- revizní šachty : -3,14*0,62*0,62*(2,08+1,47)</t>
  </si>
  <si>
    <t>- lože pod potrubí a šachty : -25,6830</t>
  </si>
  <si>
    <t>- obsyp potrubí : -42,3486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</si>
  <si>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</si>
  <si>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</si>
  <si>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</si>
  <si>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>Je-li pro obsyp použit jiný materiál než vytěžená sypanina, oceňuje se ve specifikaci. Ztratné se doporučuje ve výši 1%.</t>
  </si>
  <si>
    <t>DN 250 : (9,40+4,65)*0,55*1,00</t>
  </si>
  <si>
    <t>DN 200 : (24,05+23,60)*0,50*1,00</t>
  </si>
  <si>
    <t>"KV1" : 41,05*0,263*1,00</t>
  </si>
  <si>
    <t>180401211R00</t>
  </si>
  <si>
    <t>Založení trávníku luční trávník, výsevem, v rovině nebo na svahu do 1:5</t>
  </si>
  <si>
    <t>823-1</t>
  </si>
  <si>
    <t>na půdě předem připravené s pokosením, naložením, odvozem odpadu do 20 km a se složením,</t>
  </si>
  <si>
    <t xml:space="preserve">Viz situace a podélný profil : </t>
  </si>
  <si>
    <t>"KV1" : 2,40*1,00</t>
  </si>
  <si>
    <t>Vedení NN : 1,35*0,50</t>
  </si>
  <si>
    <t>4</t>
  </si>
  <si>
    <t>Vodorovné konstrukce</t>
  </si>
  <si>
    <t>452311151R00</t>
  </si>
  <si>
    <t>Podkladní a zajišťovací konstrukce z betonu desky pod potrubí, stoky a drobné objekty , z betonu prostého třídy C 20/25</t>
  </si>
  <si>
    <t>827-1</t>
  </si>
  <si>
    <t>POL1_</t>
  </si>
  <si>
    <t>z cementu portlandského nebo struskoportlandského, v otevřeném výkopu,</t>
  </si>
  <si>
    <t>Podklad pod ČS : 2,40*2,40*0,15</t>
  </si>
  <si>
    <t>Podklad pod AN : 12,40*7,60*0,15</t>
  </si>
  <si>
    <t>199000002R00</t>
  </si>
  <si>
    <t>Poplatky za skládku horniny 1- 4, skupina 17 05 04 z Katalogu odpadů</t>
  </si>
  <si>
    <t>00572400R</t>
  </si>
  <si>
    <t>směs travní parková, pro běžnou zátěž</t>
  </si>
  <si>
    <t>kg</t>
  </si>
  <si>
    <t>SPCM</t>
  </si>
  <si>
    <t>Specifikace</t>
  </si>
  <si>
    <t>POL3_1</t>
  </si>
  <si>
    <t xml:space="preserve">Spotřeba odhadována na základě plochy založení trávníku a spotřebě cca 2,5 kg na 100m2 trávníku : </t>
  </si>
  <si>
    <t>3,075/100*2,5</t>
  </si>
  <si>
    <t>58337304R</t>
  </si>
  <si>
    <t>štěrkopísek frakce 0,0 až 16,0 mm; třída B</t>
  </si>
  <si>
    <t>T</t>
  </si>
  <si>
    <t xml:space="preserve">Viz podélný profil a uložení potrubí : </t>
  </si>
  <si>
    <t>obsyp potrubí : 42,3486*2,0</t>
  </si>
  <si>
    <t>451573111R00</t>
  </si>
  <si>
    <t>Lože pod potrubí, stoky a drobné objekty z písku a štěrkopísku  do 65 mm</t>
  </si>
  <si>
    <t>v otevřeném výkopu,</t>
  </si>
  <si>
    <t>štěrkopískové lože pod šachty : 2,1*2,1*0,15*2</t>
  </si>
  <si>
    <t xml:space="preserve">štěrkopískové lože pod potrubí : </t>
  </si>
  <si>
    <t>DN 250 : (9,40+4,65)*0,15*1,00</t>
  </si>
  <si>
    <t>DN 200 : (24,05+23,60)*0,15*1,00</t>
  </si>
  <si>
    <t>"KV1" : 41,05*0,10*1,00</t>
  </si>
  <si>
    <t>vedení NN : 65,00*0,20*0,50</t>
  </si>
  <si>
    <t>45,00*0,20*0,50</t>
  </si>
  <si>
    <t>451576111R00</t>
  </si>
  <si>
    <t>Podklad. nebo vyrovnávací vrstva ze štěrkopísku podkladní nebo vyrovnávací vrstva ze štěrkopísku o síle vrstvy do 200 mm se zhutněním a odvodněním podloží pod úložným prefabrikátem</t>
  </si>
  <si>
    <t>821-1</t>
  </si>
  <si>
    <t>o síle vrstvy do 20 cm se zhutněním a odvodněním podloží,</t>
  </si>
  <si>
    <t>Podklad pod ČS : 2,50*2,50</t>
  </si>
  <si>
    <t>Podklad pod AN : 12,50*7,70</t>
  </si>
  <si>
    <t>451572111R00</t>
  </si>
  <si>
    <t>Lože pod potrubí, stoky a drobné objekty z kameniva drobného těženého 0÷4 mm</t>
  </si>
  <si>
    <t>Podklad pod ČS : 2,40*2,40*0,03</t>
  </si>
  <si>
    <t>Podklad pod AN : 12,40*7,60*0,03</t>
  </si>
  <si>
    <t>452313121R00</t>
  </si>
  <si>
    <t>Podkladní a zajišťovací konstrukce z betonu bloky pro potrubí , z betonu prostého třídy C 8/10</t>
  </si>
  <si>
    <t xml:space="preserve">viz situace a kladečské schema : </t>
  </si>
  <si>
    <t>0,60*0,60*0,40*3</t>
  </si>
  <si>
    <t>452353101R00</t>
  </si>
  <si>
    <t xml:space="preserve">Bednění podkladních a zajišťovacích konstrukcí bloků pro potrubí </t>
  </si>
  <si>
    <t xml:space="preserve">viz položka bloky pod potrubí : </t>
  </si>
  <si>
    <t>0,6*0,6*4*3</t>
  </si>
  <si>
    <t>5</t>
  </si>
  <si>
    <t>Komunikace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</si>
  <si>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</si>
  <si>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</si>
  <si>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</si>
  <si>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</si>
  <si>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 xml:space="preserve">viz situace a podélný profil : </t>
  </si>
  <si>
    <t>zatravňovací tvárnice : 23,00</t>
  </si>
  <si>
    <t>113106231R00</t>
  </si>
  <si>
    <t>Rozebrání vozovek a ploch s jakoukoliv výplní spár _x000D_
 v jakékoliv ploše, ze zámkové dlažky, kladených do lože z kameniva</t>
  </si>
  <si>
    <t>zámková dlažba : 1,50+1,80</t>
  </si>
  <si>
    <t>113107122R00</t>
  </si>
  <si>
    <t>Odstranění podkladů nebo krytů z kameniva hrubého drceného, v ploše jednotlivě do 200 m2, o tloušťce vrstvy přes 100 do 200 mm</t>
  </si>
  <si>
    <t>RTS 15/ I</t>
  </si>
  <si>
    <t>asfaltová plocha : 316,70+34,50</t>
  </si>
  <si>
    <t>vyosívky : 1,35</t>
  </si>
  <si>
    <t>113107242R00</t>
  </si>
  <si>
    <t>Odstranění podkladů nebo krytů živičných, v ploše jednotlivě přes 200 m2, o tloušťce vrstvy přes 50 do 100 mm</t>
  </si>
  <si>
    <t>113151114R00</t>
  </si>
  <si>
    <t>Odstranění podkladu, krytu frézováním povrch živičný, plochy do 500 m2 na jednom objektu nebo při provádění pruhu šířky do  750 mm, tloušťky 50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</si>
  <si>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</si>
  <si>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113201111R00</t>
  </si>
  <si>
    <t>Vytrhání obrub chodníkových ležatých</t>
  </si>
  <si>
    <t>m</t>
  </si>
  <si>
    <t>s vybouráním lože, s přemístěním hmot na skládku na vzdálenost do 3 m nebo naložením na dopravní prostředek</t>
  </si>
  <si>
    <t>564861111R00</t>
  </si>
  <si>
    <t>Podklad ze štěrkodrti s rozprostřením a zhutněním frakce 0-63 mm, tloušťka po zhutnění 200 mm</t>
  </si>
  <si>
    <t>566903111R00</t>
  </si>
  <si>
    <t>Vyspravení podkladu po překopech kamenivem hrubým drceným</t>
  </si>
  <si>
    <t>t</t>
  </si>
  <si>
    <t>pro inženýrské sítě, se zhutněním</t>
  </si>
  <si>
    <t>asfaltová plocha : (316,70+34,50)*0,20*1,8</t>
  </si>
  <si>
    <t>566904111R00</t>
  </si>
  <si>
    <t>Vyspravení podkladu po překopech kamenivem obalovaným asfaltem</t>
  </si>
  <si>
    <t>asfaltová plocha : (316,70+34,50)*0,10*2,0</t>
  </si>
  <si>
    <t>572952111R00</t>
  </si>
  <si>
    <t>Vyspravení krytu po překopech pro inženýrské sítě asfaltovým betonem, po zhutnění tloušťky 30 až 50 mm</t>
  </si>
  <si>
    <t>Položka není určena pro cementobetonové kryty:</t>
  </si>
  <si>
    <t xml:space="preserve">    a) vyztužené, které se oceňují podle individuální specifikace,</t>
  </si>
  <si>
    <t xml:space="preserve">    b) komunikací pro pěší, které se oceňují položkami souboru 581 11-4 Kryt z prostého betonu komunikací pro pěší,</t>
  </si>
  <si>
    <t xml:space="preserve">    c) letištních ploch, které se oceňují položkami souborů 581 1.-3 a 581 1.-6 Kryt cementobetonový letištních ploch skupiny L.</t>
  </si>
  <si>
    <t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</si>
  <si>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</si>
  <si>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</si>
  <si>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</si>
  <si>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596291111R00</t>
  </si>
  <si>
    <t>Řezání zámkové dlažby tloušťky 60 mm</t>
  </si>
  <si>
    <t>zámková dlažba : 1,50*2</t>
  </si>
  <si>
    <t>1,80*2</t>
  </si>
  <si>
    <t>596921211R00</t>
  </si>
  <si>
    <t>Kladení vegetačních tvárnic plastových, plocha do 50 m2</t>
  </si>
  <si>
    <t>zřízení podkladního lože, položení tvárnic.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</si>
  <si>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</si>
  <si>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</si>
  <si>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</si>
  <si>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>Osazení betonového silničního nebo chodníkového obrubníku.</t>
  </si>
  <si>
    <t>918101111R00</t>
  </si>
  <si>
    <t>Lože pod obrubníky, krajníky nebo obruby z betonu prostého C 12/15</t>
  </si>
  <si>
    <t>z dlažebních kostek z betonu prostého</t>
  </si>
  <si>
    <t>12,00*(0,20*0,15)</t>
  </si>
  <si>
    <t>919735113R00</t>
  </si>
  <si>
    <t>Řezání stávajících krytů nebo podkladů živičných, hloubky přes 100 do 150 mm</t>
  </si>
  <si>
    <t>včetně spotřeby vody</t>
  </si>
  <si>
    <t>asfaltová komunikace : 146,70</t>
  </si>
  <si>
    <t>68,00</t>
  </si>
  <si>
    <t>979081121R00</t>
  </si>
  <si>
    <t>Odvoz suti a vybouraných hmot na skládku příplatek za každý další 1 km</t>
  </si>
  <si>
    <t>801-3</t>
  </si>
  <si>
    <t>Přesun suti</t>
  </si>
  <si>
    <t>POL8_</t>
  </si>
  <si>
    <t>979083116R00</t>
  </si>
  <si>
    <t>Vodorovné přemístění suti přes 4000 m do 5000 m</t>
  </si>
  <si>
    <t>800-6</t>
  </si>
  <si>
    <t>včetně naložení na dopravní prostředek a složení,</t>
  </si>
  <si>
    <t>979087212R00</t>
  </si>
  <si>
    <t>Nakládání na dopravní prostředky suti</t>
  </si>
  <si>
    <t>pro vodorovnou dopravu</t>
  </si>
  <si>
    <t>979990001R00</t>
  </si>
  <si>
    <t>Poplatek za skládku stavební suti, skupina 17 09 04 z Katalogu odpadů</t>
  </si>
  <si>
    <t>28324504.AR</t>
  </si>
  <si>
    <t>tvárnice vegetační základní; plast; l = 500,0 mm; š = 500 mm; h = 30,0 mm; čtverce 70 x 70 mm; černá</t>
  </si>
  <si>
    <t>59217421R</t>
  </si>
  <si>
    <t>obrubník chodníkový materiál beton; l = 1000,0 mm; š = 100,0 mm; h = 250,0 mm; barva šedá</t>
  </si>
  <si>
    <t>kus</t>
  </si>
  <si>
    <t>59245292R</t>
  </si>
  <si>
    <t>dlažba betonová zámková, dvouvrstvá; vlnka ostrá; šedá; l = 225 mm; š = 112 mm; tl. 80,0 mm</t>
  </si>
  <si>
    <t>8</t>
  </si>
  <si>
    <t>Trubní vedení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</si>
  <si>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</si>
  <si>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</si>
  <si>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</si>
  <si>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871211121R00</t>
  </si>
  <si>
    <t>Montáž potrubí z plastických hmot z tlakových trubek polyetylenových, vnějšího průměru 63 mm</t>
  </si>
  <si>
    <t>Položka je určena pro montáž potrubí z tlakových trubek polyetylenových. Volba položky se řídí vnějším průměrem trubky. V položce nejsou zakalkulovány náklady na dodání tvarovek použitých pro napojení potrubí z trub PE na jiný druh potrubí; tvarovky se oceňují ve specifikaci. Ztratné se doporučuje ve výši 1,5 %.</t>
  </si>
  <si>
    <t xml:space="preserve">viz technická zpráva, situace a podélný profil : </t>
  </si>
  <si>
    <t>"KV1" : 41,05*1,015</t>
  </si>
  <si>
    <t>871353121R00</t>
  </si>
  <si>
    <t>Montáž potrubí z trub z plastů těsněných gumovým kroužkem  DN 200 mm</t>
  </si>
  <si>
    <t>v otevřeném výkopu ve sklonu do 20 %,</t>
  </si>
  <si>
    <t>V položce je uvažováno s jedním spojem na 6 m potrubí. Položka je určena pro montáž potrubí z kanalizačních trub z plastu těsněných gumovým kroužkem v otevřeném výkopu ve sklonu do 20 %.</t>
  </si>
  <si>
    <t>V položce montáže potrubí nejsou zakalkulovány náklady na dodání trub; tyto náklady se oceňují ve specifikaci.</t>
  </si>
  <si>
    <t>Ztratné se doporučuje ve výši PVC 3 %, PE 1,5 %.</t>
  </si>
  <si>
    <t>(24,05+23,60)*1,03</t>
  </si>
  <si>
    <t>871373121R00</t>
  </si>
  <si>
    <t>Montáž potrubí z trub z plastů těsněných gumovým kroužkem  DN 300 mm</t>
  </si>
  <si>
    <t>DN 250 : (9,40+4,65)*1,03</t>
  </si>
  <si>
    <t>877353121R00</t>
  </si>
  <si>
    <t>Montáž tvarovek na potrubí z trub z plastů těsněných gumovým kroužkem odbočných DN 200 mm</t>
  </si>
  <si>
    <t>877353123R00</t>
  </si>
  <si>
    <t>Montáž tvarovek na potrubí z trub z plastů těsněných gumovým kroužkem jednoosých DN 200 mm</t>
  </si>
  <si>
    <t>892561111R00</t>
  </si>
  <si>
    <t>Zkoušky těsnosti kanalizačního potrubí zkouška těsnosti kanalizačního potrubí vodou_x000D_
 do DN 125 mm</t>
  </si>
  <si>
    <t>vodou nebo vzduchem,</t>
  </si>
  <si>
    <t>892585111R00</t>
  </si>
  <si>
    <t>Zkoušky těsnosti kanalizačního potrubí zabezpečení konců a zkouška vzduchem kanalizačního potrubí _x000D_
 do DN 300 mm</t>
  </si>
  <si>
    <t>úsek</t>
  </si>
  <si>
    <t>892855114R00</t>
  </si>
  <si>
    <t>Kamerové prohlídky potrubí do 200 m</t>
  </si>
  <si>
    <t xml:space="preserve">viz situace, podélný profil a technická zpráva : </t>
  </si>
  <si>
    <t>"KD1" : 9,40</t>
  </si>
  <si>
    <t>"KD2" : 28,70</t>
  </si>
  <si>
    <t>"KD3" : 23,60</t>
  </si>
  <si>
    <t>UV2 : 4,70</t>
  </si>
  <si>
    <t>UV3 : 1,75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</si>
  <si>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</si>
  <si>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</si>
  <si>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</si>
  <si>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DN 250 : 2</t>
  </si>
  <si>
    <t>899104111R00</t>
  </si>
  <si>
    <t>Osazení poklopů litinových a ocelových o hmotnost jednotlivě přes 150 kg</t>
  </si>
  <si>
    <t>Položka je určena pro osazení poklopů litinových a ocelových včetně rámů. V položkách nejsou zakalkulovány náklady na dodání poklopů včetně rámů; Tyto náklady se oceňují ve specifikaci. Ztratné se nestanoví.</t>
  </si>
  <si>
    <t>V položce jsou zakalkulovány i náklady na cementovou maltu.</t>
  </si>
  <si>
    <t>RŠ : 2</t>
  </si>
  <si>
    <t>AN : 4</t>
  </si>
  <si>
    <t>ČS : 1</t>
  </si>
  <si>
    <t>nc01a</t>
  </si>
  <si>
    <t>Montáž žebříku, dodávka poklopu 600/1200, propojovací potrubí a napojení výtlaku do ČS, viz akumulační nádrž a ČS</t>
  </si>
  <si>
    <t>kompl</t>
  </si>
  <si>
    <t>Vlastní</t>
  </si>
  <si>
    <t>Indiv</t>
  </si>
  <si>
    <t>Agregovaná položka</t>
  </si>
  <si>
    <t>POL2_</t>
  </si>
  <si>
    <t>894423112R00</t>
  </si>
  <si>
    <t>Osazení betonových dílců pro šachty podle DIN 4034 šachtového dna, o hmotnosti do 3 t</t>
  </si>
  <si>
    <t>na kroužek,</t>
  </si>
  <si>
    <t>592261027R</t>
  </si>
  <si>
    <t>dno nádrže kruhové; železobeton; PNK; užitný objem 2,780 m3; DN 1 500 mm; h = 1 640,0 mm; f = 150 mm; pojížděné</t>
  </si>
  <si>
    <t>POL3_</t>
  </si>
  <si>
    <t>592261022R</t>
  </si>
  <si>
    <t>skruž železobetonová kruhová; PNK; užitný objem 1,760 m3; DN = 1 500,0 mm; h = 1 000,0 mm; s = 140,00 mm; pojížděná; beton C 30/37</t>
  </si>
  <si>
    <t>592261020R</t>
  </si>
  <si>
    <t>deska zákrytová nádrže kruhová; pojížděná; železobeton; PNK; DN 1 500 mm</t>
  </si>
  <si>
    <t>nc01b</t>
  </si>
  <si>
    <t>Montáž čerpadel, výtlačného potrubí, armatur, vodícího a vytahovacího zařízení vč. dodávky aut. spoj, viz akumulační nádrž a ČS</t>
  </si>
  <si>
    <t>Položka obsahuje dodávku a montáž výtlačné hrdlo DN 50, max. velikost pevných částic 50mm - 2x.</t>
  </si>
  <si>
    <t>422837651R</t>
  </si>
  <si>
    <t>klapka zpětná pro pitnou i odpadní vodu; PN 10 a 16; s čistící zátkou; DN 50; L = 200 mm; pracovní teplota do 80 ° C; max teplota 80 °C; těleso tvárná litina; těsnicí plochy sedel litina/pryž; povrch.ochrana vně i uvnitř epoxidovým práškem</t>
  </si>
  <si>
    <t>42228300R</t>
  </si>
  <si>
    <t>šoupátko přírubové měkcetěsnící klínové, s hladkým a rovným průtokovým kanálem; použití vhodné pro instalaci do země; médium pitná voda, neagresivní tekutina; DN 50; l = 150 mm; PN 10,0; těleso tvárná litina; povrch.ochrana vně i uvnitř epoxidovým práškem; standardní provedení bez ručního kola a zemní soupravy</t>
  </si>
  <si>
    <t>12730252R</t>
  </si>
  <si>
    <t>trubka nerezová pro průmysl, potravin.prům., zdravotnictví; mater. 1.14541; bezešvá; vnější průměr 57,0 mm; s = 5,00 mm; antikorozní; nehořlavá</t>
  </si>
  <si>
    <t>42610391R</t>
  </si>
  <si>
    <t>čerpadlo kalové, odstředivé; s dvojitou ucpávkou; použití ve vodárenství; druh čerpané kapaliny silně znečištěná voda, fekálie, kaly s kusovými látkami; průtok Q 1,00 až 11,00 l/s; výtlač. DN 50 mm; H max 10 m; teplota čerpané kapaliny do 40 °C; průměr oběžného kola 105 mm; napájecí napětí 400 V; mazání ložisek olejové</t>
  </si>
  <si>
    <t>12730245R</t>
  </si>
  <si>
    <t>trubka nerezová pro průmysl, potravin.prům., zdravotnictví; mater. 1.14541; bezešvá; vnější průměr 33,7 mm; s = 2,00 mm; antikorozní; nehořlavá</t>
  </si>
  <si>
    <t>31731106R</t>
  </si>
  <si>
    <t>řetěz nezkoušený; svařovaný; ploché články; polodlouhočlánkový; tl = 6,0 mm; rozteč 24,0 mm; vnější š = 24,0 mm; vnitřní š =  10,0 mm</t>
  </si>
  <si>
    <t>0,73*8</t>
  </si>
  <si>
    <t>nc01c</t>
  </si>
  <si>
    <t>Montáž RČS vč. dodávky a uvedení do provozu viz, viz situace a technická zpráva</t>
  </si>
  <si>
    <t>ks</t>
  </si>
  <si>
    <t>RČS bude obsahovat řídící jednotky pro obě čerpadla, manuální ovládání, signalizaci poruchy, měření motohodin čerpadel, zásuvku 400 V a zásuvku 230 V.</t>
  </si>
  <si>
    <t>3457114702R</t>
  </si>
  <si>
    <t>trubka kabelová ohebná dvouplášťová korugovaná chránička; vnější plášť z HDPE, vnitřní z LDPE; vnější pr.= 63,0 mm; vnitřní pr.= 52,0 mm; mezní hodnota zatížení 450 N/5 cm; teplot.rozsah -45 až 60 °C; stupeň hořlavosti A1; mat. bezhalogenový; IP 40, při použití těsnicího kroužku IP 67</t>
  </si>
  <si>
    <t>Chránička přívodního vedení : 65,00</t>
  </si>
  <si>
    <t>Chránička propojeni RČS a RN : 45,00</t>
  </si>
  <si>
    <t>nc02</t>
  </si>
  <si>
    <t>Zaústění výtlaku do stávající RN viz situace, podélný profil a technická zpráva</t>
  </si>
  <si>
    <t>komple</t>
  </si>
  <si>
    <t>Položka obsahuje práci a materiál nutný k napojení nového potrubí výtlaku a plovákového spínače na stávající objekt RN.</t>
  </si>
  <si>
    <t>210100010RA0</t>
  </si>
  <si>
    <t>Kabelová přípojka v zemní rýze pro rodinné domy, ve volném terénu, kabel CYKY 4x16</t>
  </si>
  <si>
    <t>AP-M</t>
  </si>
  <si>
    <t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t>
  </si>
  <si>
    <t>35822002321R</t>
  </si>
  <si>
    <t>jistič modulární jmen.proud 0,30 A; charakt. C; počet pólů 3; jmenovitá zkratová schopnost/230 V a.c. 10 kA; tepl.okolí -25 do + 55 °C; IP 20</t>
  </si>
  <si>
    <t>35441120R</t>
  </si>
  <si>
    <t>pásek uzemňovací provedení pozinkovaný; 30 x 4 mm</t>
  </si>
  <si>
    <t>25,00*0,95</t>
  </si>
  <si>
    <t>34111114R</t>
  </si>
  <si>
    <t>kabel CYKY; instalační; pro pevné uložení ve vnitřních a venk.prostorách v zemi, betonu; Cu plné holé jádro, tvar jádra RE-kulatý jednodrát; počet a průřez žil 7x2,5mm2; počet žil 7; teplota použití -30 až 70 °C; max.provoz.teplota při zkratu 160 °C; min.teplota pokládky -5 °C; průřez vodiče 2,5 mm2; samozhášivý; odolnost vůči UV záření; barva pláště černá</t>
  </si>
  <si>
    <t>34111090R</t>
  </si>
  <si>
    <t>kabel CYKY; instalační; pro pevné uložení ve vnitřních a venk.prostorách v zemi, betonu; Cu plné holé jádro, tvar jádra RE-kulatý jednodrát; počet a průřez žil 5x1,5mm2; počet žil 5; teplota použití -30 až 70 °C; max.provoz.teplota při zkratu 160 °C; min.teplota pokládky -5 °C; průřez vodiče 1,5 mm2; samozhášivý; odolnost vůči UV záření; barva pláště černá</t>
  </si>
  <si>
    <t>831350113RA0</t>
  </si>
  <si>
    <t>Kanalizační přípojka D 160 mm, rýha 800x1200 mm</t>
  </si>
  <si>
    <t>AP-HSV</t>
  </si>
  <si>
    <t>POL2_1</t>
  </si>
  <si>
    <t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t>
  </si>
  <si>
    <t xml:space="preserve">přípojky uličních vpustí : </t>
  </si>
  <si>
    <t>894411010RAF</t>
  </si>
  <si>
    <t>Šachty z betonových dílců vpusť uliční z dílců DN 450_x000D_
 s odkalištěm, hloubka 1,67 m, napojení DN 150, litinová mříž 500 x 500 mm 40 t</t>
  </si>
  <si>
    <t>POL2_0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</si>
  <si>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</si>
  <si>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V položce je zakalkulováno: zřízení uliční vpusti betonových dílců ze spodního dílu s odkalištěm, osazení středové skruže, hrdlového dílu s odtokem DN 150 mm, přechodového dílu, vyrovnávacího prstence a osazení vtokové mříže bez kalového koše.</t>
  </si>
  <si>
    <t>Měrnou jednotkou je kus. Výška celé uliční vpusti je 1,80 m.</t>
  </si>
  <si>
    <t>viz situace, technická zpráva a uliční vpust : 4</t>
  </si>
  <si>
    <t>nc03a1</t>
  </si>
  <si>
    <t>Osazení akumulační nádrže, viz technická zpráva, situace, akumulační nádrž a ČS</t>
  </si>
  <si>
    <t>- doprava výrobku na stavbu</t>
  </si>
  <si>
    <t>- spojovací a těsnící materiál</t>
  </si>
  <si>
    <t>- kompletace výrobku na stavbě</t>
  </si>
  <si>
    <t>- jeřáb pro kompletaci</t>
  </si>
  <si>
    <t>nc03a2</t>
  </si>
  <si>
    <t>Železobetonová nádrž vnějších rozměrů 12,0 x 3,6 x 2,6 m, tl. stěny 0,15 m, viz akumulační nádrž a ČS</t>
  </si>
  <si>
    <t xml:space="preserve">ks    </t>
  </si>
  <si>
    <t>nc03b</t>
  </si>
  <si>
    <t>Napojení přítoku a odtoku práce včetně materíálu, viz situace, technická zpráva, akumulační nádrž a ČS</t>
  </si>
  <si>
    <t>95</t>
  </si>
  <si>
    <t>Dokončovací konstrukce na pozemních stavbách</t>
  </si>
  <si>
    <t>953171011R00</t>
  </si>
  <si>
    <t>Osazování kov. předmětů - poklopů a stupadel stupadel z betonářské oceli nebo litinových</t>
  </si>
  <si>
    <t>801-5</t>
  </si>
  <si>
    <t>283504609R</t>
  </si>
  <si>
    <t>stupadlo ocelové</t>
  </si>
  <si>
    <t>286111913R</t>
  </si>
  <si>
    <t>trubka plastová kanalizační PVC; hladká, s hrdlem; Sn 12 kN/m2; D = 200,0 mm; s = 6,60 mm; l = 6 000,0 mm</t>
  </si>
  <si>
    <t xml:space="preserve">Viz položka montáže potrubí DN 200 včetně ztratného, zaokrouhleno na celé kusy : </t>
  </si>
  <si>
    <t>9</t>
  </si>
  <si>
    <t>286111923R</t>
  </si>
  <si>
    <t>trubka plastová kanalizační PVC; hladká, s hrdlem; Sn 12 kN/m2; D = 250,0 mm; s = 8,20 mm; l = 6 000,0 mm</t>
  </si>
  <si>
    <t xml:space="preserve">Viz položka montáže potrubí DN 250 včetně ztratného, zaokrouhleno na celé kusy : </t>
  </si>
  <si>
    <t>3</t>
  </si>
  <si>
    <t>286134604R</t>
  </si>
  <si>
    <t>trubka plastová vodovodní hladká; s certifikací dle PAS 1075; PE 100 RC; SDR 11,0; PN 16; D = 63,0 mm; s = 5,80 mm</t>
  </si>
  <si>
    <t>28651662.AR</t>
  </si>
  <si>
    <t>koleno PVC; 45,0 °; D = 160,0 mm; s 1 hrdlem</t>
  </si>
  <si>
    <t>28651667.AR</t>
  </si>
  <si>
    <t>koleno PVC; 45,0 °; D = 200,0 mm; s 1 hrdlem</t>
  </si>
  <si>
    <t>28651708.AR</t>
  </si>
  <si>
    <t>odbočka PVC; 45,0 °; d1 = 200 mm; d2 = 160 mm; l = 450 mm; hladká, hrdlovaná; DN 200,0 mm; DN2 150 mm</t>
  </si>
  <si>
    <t>553438223R</t>
  </si>
  <si>
    <t>žebřík kovový šachtový; pozinkovaná ocel; š = 440 mm; l = 3 920,0 mm; počet příčlí 14</t>
  </si>
  <si>
    <t>28653325.AR</t>
  </si>
  <si>
    <t>koleno PE 100; 90,0 °; SDR 11,0; D = 63,0 mm; hladké; spoj elektrosvařovaný</t>
  </si>
  <si>
    <t>55243070.AR</t>
  </si>
  <si>
    <t>poklop šachtový</t>
  </si>
  <si>
    <t>katalogové číslo výrobce 175504</t>
  </si>
  <si>
    <t>litinový rám s vloženým těsnícím kroužkem a litinový poklop</t>
  </si>
  <si>
    <t>zatěžitelný do 40 t</t>
  </si>
  <si>
    <t>59224175R</t>
  </si>
  <si>
    <t>prstenec betonový; DN = 625,0 mm; h = 60,0 mm; s = 120,00 mm</t>
  </si>
  <si>
    <t>59224176R</t>
  </si>
  <si>
    <t>prstenec betonový; DN = 625,0 mm; h = 80,0 mm; s = 120,00 mm</t>
  </si>
  <si>
    <t>59224177R</t>
  </si>
  <si>
    <t>prstenec betonový; DN = 625,0 mm; h = 100,0 mm; s = 120,00 mm</t>
  </si>
  <si>
    <t>Kanalizační šachty DN 1000 dle DIN 4034.1</t>
  </si>
  <si>
    <t>viz revizní šachta : 1</t>
  </si>
  <si>
    <t>AN a ČS : 7</t>
  </si>
  <si>
    <t>59224177.AR</t>
  </si>
  <si>
    <t>prstenec betonový; DN = 625,0 mm; h = 120,0 mm; s = 120,00 mm</t>
  </si>
  <si>
    <t>POL3_0</t>
  </si>
  <si>
    <t>rozměr 625/120/100 mm, dříve AR-V 625x100</t>
  </si>
  <si>
    <t>viz revizní šachta : 2</t>
  </si>
  <si>
    <t>AN a ČS : 2</t>
  </si>
  <si>
    <t>59224351.AR</t>
  </si>
  <si>
    <t>Konus šachetní TBR-Q.1 100-63/58 LS</t>
  </si>
  <si>
    <t>rozměr 1000/625/580 mm, dříve SHM L 1000/625</t>
  </si>
  <si>
    <t>Q =  splnění kvalitativních podmínek sekce pro kanalizace</t>
  </si>
  <si>
    <t>PS - kramlové ocelové stupadlo s PE povlakem, LS - litinové vidlicové stupadlo, KPS - kapsové plastové stupadlo, V 15 - V 60 - průměr odtoku</t>
  </si>
  <si>
    <t>AN a ČS : 4</t>
  </si>
  <si>
    <t>59224354R</t>
  </si>
  <si>
    <t>deska zákrytová šachetní železobetonová; TZK; D1 = 1 000 mm; D = 1 240 mm; D vnitřní 625 mm; h = 165 mm</t>
  </si>
  <si>
    <t>59224356.AR</t>
  </si>
  <si>
    <t>skruž železobetonová TBS; DN = 1 000,0 mm; h = 250,0 mm; s = 120,00 mm; beton C 40/50</t>
  </si>
  <si>
    <t>59224366.AR</t>
  </si>
  <si>
    <t>dno šachetní přímé; železobeton; TBZ; DN = 1 000,0 mm; D odtoku do 400 mm; h = 600 mm; t = 150 mm; beton C 40/50</t>
  </si>
  <si>
    <t>rozměr 1000/600/200 mm</t>
  </si>
  <si>
    <t>89</t>
  </si>
  <si>
    <t>Ostatní konstrukce na trubním vedení</t>
  </si>
  <si>
    <t>nc98</t>
  </si>
  <si>
    <t>Napojení nové šachty na stávající potrubí viz situace, podélný profil a technická zpráva</t>
  </si>
  <si>
    <t>kpl</t>
  </si>
  <si>
    <t>Položka obsahuje kompletní práci a materiál pro napojení nové šachty na stávající potrubí kanalizace včetně osazení a izolace spoje potrubí s šachtou.</t>
  </si>
  <si>
    <t>96</t>
  </si>
  <si>
    <t>Bourání konstrukcí</t>
  </si>
  <si>
    <t>nc99</t>
  </si>
  <si>
    <t>Zrušení stávající kanalizace a UV viz situace a technická zpráva</t>
  </si>
  <si>
    <t>Položka obsahuje zrušení stávající kanalizace.</t>
  </si>
  <si>
    <t>Rušení obsahuje:</t>
  </si>
  <si>
    <t>- odstranění vpustí</t>
  </si>
  <si>
    <t>- odstranění potrubí</t>
  </si>
  <si>
    <t>- odvoz a ekologická likvidace zbylé suti</t>
  </si>
  <si>
    <t>- přepojení případných přípojek a drenážních potrubí na novou kanalizaci</t>
  </si>
  <si>
    <t>99</t>
  </si>
  <si>
    <t>Staveništní přesun hmot</t>
  </si>
  <si>
    <t>998276101R00</t>
  </si>
  <si>
    <t>Přesun hmot pro trubní vedení z trub plastových nebo sklolaminátových v otevřeném výkopu</t>
  </si>
  <si>
    <t>Přesun hmot</t>
  </si>
  <si>
    <t>POL7_</t>
  </si>
  <si>
    <t>vodovodu nebo kanalizace ražené nebo hloubené (827 1.1, 827 1.9, 827 2.1, 827 2.9), drobných objektů</t>
  </si>
  <si>
    <t>na vzdálenost 15 m od hrany výkopu nebo od okraje šachty</t>
  </si>
  <si>
    <t>M21</t>
  </si>
  <si>
    <t>Elektromontáže</t>
  </si>
  <si>
    <t>210800526R00</t>
  </si>
  <si>
    <t xml:space="preserve">Montáž vodiče H07V-U (CY), 4 mm2, uloženého volně,  </t>
  </si>
  <si>
    <t>POL1_9</t>
  </si>
  <si>
    <t>Signalizační vodič pro výtlačné potrubí "KV1"</t>
  </si>
  <si>
    <t>460490012R00</t>
  </si>
  <si>
    <t>Fólie výstražná z PVC, šířka 33 cm</t>
  </si>
  <si>
    <t>"KV1" : 41,05</t>
  </si>
  <si>
    <t>Vedení NN : 65,00</t>
  </si>
  <si>
    <t>45,00</t>
  </si>
  <si>
    <t>nc04</t>
  </si>
  <si>
    <t>Dvoupolová zásuvka na malé napětí viz situace a podélný profil ("KV1")</t>
  </si>
  <si>
    <t>SUM</t>
  </si>
  <si>
    <t>END</t>
  </si>
  <si>
    <t>Množství pův. 6</t>
  </si>
  <si>
    <t>množství pův. 1</t>
  </si>
  <si>
    <t>množství pův. 2</t>
  </si>
  <si>
    <t>množství pův. 409,97525</t>
  </si>
  <si>
    <t xml:space="preserve">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</si>
</sst>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color indexed="9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9"/>
      <color indexed="81"/>
      <name val="Tahoma"/>
      <family val="2"/>
      <charset val="238"/>
    </font>
    <font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1" xfId="0" applyFont="1" applyBorder="1" applyAlignment="1">
      <alignment vertical="center"/>
    </xf>
    <xf numFmtId="49" fontId="0" fillId="0" borderId="2" xfId="0" applyNumberFormat="1" applyBorder="1" applyAlignment="1">
      <alignment vertical="center"/>
    </xf>
    <xf numFmtId="49" fontId="0" fillId="0" borderId="0" xfId="0" applyNumberFormat="1"/>
    <xf numFmtId="0" fontId="0" fillId="2" borderId="1" xfId="0" applyFon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1" xfId="0" applyFill="1" applyBorder="1"/>
    <xf numFmtId="49" fontId="0" fillId="3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4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2" fillId="2" borderId="5" xfId="0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center" vertical="top" shrinkToFit="1"/>
    </xf>
    <xf numFmtId="164" fontId="2" fillId="2" borderId="6" xfId="0" applyNumberFormat="1" applyFont="1" applyFill="1" applyBorder="1" applyAlignment="1">
      <alignment vertical="top" shrinkToFit="1"/>
    </xf>
    <xf numFmtId="4" fontId="2" fillId="2" borderId="6" xfId="0" applyNumberFormat="1" applyFont="1" applyFill="1" applyBorder="1" applyAlignment="1">
      <alignment vertical="top" shrinkToFit="1"/>
    </xf>
    <xf numFmtId="4" fontId="2" fillId="2" borderId="7" xfId="0" applyNumberFormat="1" applyFont="1" applyFill="1" applyBorder="1" applyAlignment="1">
      <alignment vertical="top" shrinkToFit="1"/>
    </xf>
    <xf numFmtId="4" fontId="2" fillId="2" borderId="0" xfId="0" applyNumberFormat="1" applyFont="1" applyFill="1" applyBorder="1" applyAlignment="1">
      <alignment vertical="top" shrinkToFit="1"/>
    </xf>
    <xf numFmtId="0" fontId="3" fillId="0" borderId="8" xfId="0" applyFont="1" applyBorder="1" applyAlignment="1">
      <alignment vertical="top"/>
    </xf>
    <xf numFmtId="49" fontId="3" fillId="0" borderId="9" xfId="0" applyNumberFormat="1" applyFont="1" applyBorder="1" applyAlignment="1">
      <alignment vertical="top"/>
    </xf>
    <xf numFmtId="49" fontId="3" fillId="0" borderId="9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shrinkToFit="1"/>
    </xf>
    <xf numFmtId="164" fontId="3" fillId="0" borderId="9" xfId="0" applyNumberFormat="1" applyFont="1" applyBorder="1" applyAlignment="1">
      <alignment vertical="top" shrinkToFit="1"/>
    </xf>
    <xf numFmtId="4" fontId="3" fillId="4" borderId="9" xfId="0" applyNumberFormat="1" applyFont="1" applyFill="1" applyBorder="1" applyAlignment="1" applyProtection="1">
      <alignment vertical="top" shrinkToFit="1"/>
      <protection locked="0"/>
    </xf>
    <xf numFmtId="4" fontId="3" fillId="0" borderId="9" xfId="0" applyNumberFormat="1" applyFont="1" applyBorder="1" applyAlignment="1">
      <alignment vertical="top" shrinkToFit="1"/>
    </xf>
    <xf numFmtId="4" fontId="3" fillId="0" borderId="10" xfId="0" applyNumberFormat="1" applyFont="1" applyBorder="1" applyAlignment="1">
      <alignment vertical="top" shrinkToFit="1"/>
    </xf>
    <xf numFmtId="4" fontId="3" fillId="0" borderId="0" xfId="0" applyNumberFormat="1" applyFont="1" applyBorder="1" applyAlignment="1">
      <alignment vertical="top" shrinkToFit="1"/>
    </xf>
    <xf numFmtId="0" fontId="3" fillId="0" borderId="0" xfId="0" applyFont="1"/>
    <xf numFmtId="0" fontId="3" fillId="0" borderId="0" xfId="0" applyFont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wrapText="1"/>
    </xf>
    <xf numFmtId="164" fontId="6" fillId="0" borderId="0" xfId="0" quotePrefix="1" applyNumberFormat="1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center" vertical="top" wrapText="1" shrinkToFit="1"/>
    </xf>
    <xf numFmtId="164" fontId="6" fillId="0" borderId="0" xfId="0" applyNumberFormat="1" applyFont="1" applyBorder="1" applyAlignment="1">
      <alignment vertical="top" wrapText="1" shrinkToFit="1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top" shrinkToFit="1"/>
    </xf>
    <xf numFmtId="164" fontId="5" fillId="0" borderId="0" xfId="0" applyNumberFormat="1" applyFont="1" applyBorder="1" applyAlignment="1">
      <alignment vertical="top" shrinkToFit="1"/>
    </xf>
    <xf numFmtId="4" fontId="5" fillId="0" borderId="0" xfId="0" applyNumberFormat="1" applyFont="1" applyBorder="1" applyAlignment="1">
      <alignment vertical="top" shrinkToFit="1"/>
    </xf>
    <xf numFmtId="0" fontId="3" fillId="0" borderId="11" xfId="0" applyFont="1" applyBorder="1" applyAlignment="1">
      <alignment vertical="top"/>
    </xf>
    <xf numFmtId="49" fontId="3" fillId="0" borderId="12" xfId="0" applyNumberFormat="1" applyFont="1" applyBorder="1" applyAlignment="1">
      <alignment vertical="top"/>
    </xf>
    <xf numFmtId="49" fontId="3" fillId="0" borderId="12" xfId="0" applyNumberFormat="1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 shrinkToFit="1"/>
    </xf>
    <xf numFmtId="164" fontId="3" fillId="0" borderId="12" xfId="0" applyNumberFormat="1" applyFont="1" applyBorder="1" applyAlignment="1">
      <alignment vertical="top" shrinkToFit="1"/>
    </xf>
    <xf numFmtId="4" fontId="3" fillId="4" borderId="12" xfId="0" applyNumberFormat="1" applyFont="1" applyFill="1" applyBorder="1" applyAlignment="1" applyProtection="1">
      <alignment vertical="top" shrinkToFit="1"/>
      <protection locked="0"/>
    </xf>
    <xf numFmtId="4" fontId="3" fillId="0" borderId="12" xfId="0" applyNumberFormat="1" applyFont="1" applyBorder="1" applyAlignment="1">
      <alignment vertical="top" shrinkToFit="1"/>
    </xf>
    <xf numFmtId="4" fontId="3" fillId="0" borderId="13" xfId="0" applyNumberFormat="1" applyFont="1" applyBorder="1" applyAlignment="1">
      <alignment vertical="top" shrinkToFit="1"/>
    </xf>
    <xf numFmtId="49" fontId="0" fillId="0" borderId="0" xfId="0" applyNumberFormat="1" applyAlignment="1">
      <alignment horizontal="left" vertical="top" wrapText="1"/>
    </xf>
    <xf numFmtId="0" fontId="2" fillId="2" borderId="4" xfId="0" applyFont="1" applyFill="1" applyBorder="1" applyAlignment="1">
      <alignment vertical="top"/>
    </xf>
    <xf numFmtId="49" fontId="2" fillId="2" borderId="2" xfId="0" applyNumberFormat="1" applyFont="1" applyFill="1" applyBorder="1" applyAlignment="1">
      <alignment vertical="top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4" fontId="2" fillId="2" borderId="3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wrapText="1"/>
    </xf>
    <xf numFmtId="0" fontId="2" fillId="5" borderId="5" xfId="0" applyFont="1" applyFill="1" applyBorder="1" applyAlignment="1">
      <alignment vertical="top"/>
    </xf>
    <xf numFmtId="49" fontId="2" fillId="5" borderId="6" xfId="0" applyNumberFormat="1" applyFont="1" applyFill="1" applyBorder="1" applyAlignment="1">
      <alignment vertical="top"/>
    </xf>
    <xf numFmtId="49" fontId="2" fillId="5" borderId="6" xfId="0" applyNumberFormat="1" applyFont="1" applyFill="1" applyBorder="1" applyAlignment="1">
      <alignment horizontal="left" vertical="top" wrapText="1"/>
    </xf>
    <xf numFmtId="0" fontId="2" fillId="5" borderId="6" xfId="0" applyFont="1" applyFill="1" applyBorder="1" applyAlignment="1">
      <alignment horizontal="center" vertical="top" shrinkToFit="1"/>
    </xf>
    <xf numFmtId="164" fontId="2" fillId="5" borderId="6" xfId="0" applyNumberFormat="1" applyFont="1" applyFill="1" applyBorder="1" applyAlignment="1">
      <alignment vertical="top" shrinkToFit="1"/>
    </xf>
    <xf numFmtId="4" fontId="2" fillId="5" borderId="6" xfId="0" applyNumberFormat="1" applyFont="1" applyFill="1" applyBorder="1" applyAlignment="1">
      <alignment vertical="top" shrinkToFit="1"/>
    </xf>
    <xf numFmtId="4" fontId="2" fillId="5" borderId="7" xfId="0" applyNumberFormat="1" applyFont="1" applyFill="1" applyBorder="1" applyAlignment="1">
      <alignment vertical="top" shrinkToFit="1"/>
    </xf>
    <xf numFmtId="4" fontId="2" fillId="5" borderId="0" xfId="0" applyNumberFormat="1" applyFont="1" applyFill="1" applyBorder="1" applyAlignment="1">
      <alignment vertical="top" shrinkToFit="1"/>
    </xf>
    <xf numFmtId="0" fontId="0" fillId="5" borderId="0" xfId="0" applyFill="1"/>
    <xf numFmtId="0" fontId="3" fillId="5" borderId="8" xfId="0" applyFont="1" applyFill="1" applyBorder="1" applyAlignment="1">
      <alignment vertical="top"/>
    </xf>
    <xf numFmtId="49" fontId="3" fillId="5" borderId="9" xfId="0" applyNumberFormat="1" applyFont="1" applyFill="1" applyBorder="1" applyAlignment="1">
      <alignment vertical="top"/>
    </xf>
    <xf numFmtId="49" fontId="3" fillId="5" borderId="9" xfId="0" applyNumberFormat="1" applyFont="1" applyFill="1" applyBorder="1" applyAlignment="1">
      <alignment horizontal="left" vertical="top" wrapText="1"/>
    </xf>
    <xf numFmtId="0" fontId="3" fillId="5" borderId="9" xfId="0" applyFont="1" applyFill="1" applyBorder="1" applyAlignment="1">
      <alignment horizontal="center" vertical="top" shrinkToFit="1"/>
    </xf>
    <xf numFmtId="164" fontId="3" fillId="5" borderId="9" xfId="0" applyNumberFormat="1" applyFont="1" applyFill="1" applyBorder="1" applyAlignment="1">
      <alignment vertical="top" shrinkToFit="1"/>
    </xf>
    <xf numFmtId="4" fontId="3" fillId="5" borderId="9" xfId="0" applyNumberFormat="1" applyFont="1" applyFill="1" applyBorder="1" applyAlignment="1" applyProtection="1">
      <alignment vertical="top" shrinkToFit="1"/>
      <protection locked="0"/>
    </xf>
    <xf numFmtId="4" fontId="3" fillId="5" borderId="9" xfId="0" applyNumberFormat="1" applyFont="1" applyFill="1" applyBorder="1" applyAlignment="1">
      <alignment vertical="top" shrinkToFit="1"/>
    </xf>
    <xf numFmtId="4" fontId="3" fillId="5" borderId="10" xfId="0" applyNumberFormat="1" applyFont="1" applyFill="1" applyBorder="1" applyAlignment="1">
      <alignment vertical="top" shrinkToFit="1"/>
    </xf>
    <xf numFmtId="4" fontId="3" fillId="5" borderId="0" xfId="0" applyNumberFormat="1" applyFont="1" applyFill="1" applyBorder="1" applyAlignment="1">
      <alignment vertical="top" shrinkToFit="1"/>
    </xf>
    <xf numFmtId="0" fontId="3" fillId="5" borderId="0" xfId="0" applyFont="1" applyFill="1"/>
    <xf numFmtId="0" fontId="3" fillId="5" borderId="0" xfId="0" applyFont="1" applyFill="1" applyBorder="1" applyAlignment="1">
      <alignment vertical="top"/>
    </xf>
    <xf numFmtId="49" fontId="3" fillId="5" borderId="0" xfId="0" applyNumberFormat="1" applyFont="1" applyFill="1" applyBorder="1" applyAlignment="1">
      <alignment vertical="top"/>
    </xf>
    <xf numFmtId="164" fontId="6" fillId="5" borderId="0" xfId="0" quotePrefix="1" applyNumberFormat="1" applyFont="1" applyFill="1" applyBorder="1" applyAlignment="1">
      <alignment horizontal="left" vertical="top" wrapText="1"/>
    </xf>
    <xf numFmtId="164" fontId="6" fillId="5" borderId="0" xfId="0" applyNumberFormat="1" applyFont="1" applyFill="1" applyBorder="1" applyAlignment="1">
      <alignment horizontal="center" vertical="top" wrapText="1" shrinkToFit="1"/>
    </xf>
    <xf numFmtId="164" fontId="6" fillId="5" borderId="0" xfId="0" applyNumberFormat="1" applyFont="1" applyFill="1" applyBorder="1" applyAlignment="1">
      <alignment vertical="top" wrapText="1" shrinkToFit="1"/>
    </xf>
    <xf numFmtId="0" fontId="4" fillId="5" borderId="0" xfId="0" applyNumberFormat="1" applyFont="1" applyFill="1" applyAlignment="1">
      <alignment wrapText="1"/>
    </xf>
    <xf numFmtId="0" fontId="3" fillId="5" borderId="11" xfId="0" applyFont="1" applyFill="1" applyBorder="1" applyAlignment="1">
      <alignment vertical="top"/>
    </xf>
    <xf numFmtId="49" fontId="3" fillId="5" borderId="12" xfId="0" applyNumberFormat="1" applyFont="1" applyFill="1" applyBorder="1" applyAlignment="1">
      <alignment vertical="top"/>
    </xf>
    <xf numFmtId="49" fontId="3" fillId="5" borderId="12" xfId="0" applyNumberFormat="1" applyFont="1" applyFill="1" applyBorder="1" applyAlignment="1">
      <alignment horizontal="left" vertical="top" wrapText="1"/>
    </xf>
    <xf numFmtId="0" fontId="3" fillId="5" borderId="12" xfId="0" applyFont="1" applyFill="1" applyBorder="1" applyAlignment="1">
      <alignment horizontal="center" vertical="top" shrinkToFit="1"/>
    </xf>
    <xf numFmtId="164" fontId="3" fillId="5" borderId="12" xfId="0" applyNumberFormat="1" applyFont="1" applyFill="1" applyBorder="1" applyAlignment="1">
      <alignment vertical="top" shrinkToFit="1"/>
    </xf>
    <xf numFmtId="4" fontId="3" fillId="5" borderId="12" xfId="0" applyNumberFormat="1" applyFont="1" applyFill="1" applyBorder="1" applyAlignment="1" applyProtection="1">
      <alignment vertical="top" shrinkToFit="1"/>
      <protection locked="0"/>
    </xf>
    <xf numFmtId="4" fontId="3" fillId="5" borderId="12" xfId="0" applyNumberFormat="1" applyFont="1" applyFill="1" applyBorder="1" applyAlignment="1">
      <alignment vertical="top" shrinkToFit="1"/>
    </xf>
    <xf numFmtId="4" fontId="3" fillId="5" borderId="13" xfId="0" applyNumberFormat="1" applyFont="1" applyFill="1" applyBorder="1" applyAlignment="1">
      <alignment vertical="top" shrinkToFit="1"/>
    </xf>
    <xf numFmtId="0" fontId="8" fillId="5" borderId="0" xfId="0" applyFont="1" applyFill="1"/>
    <xf numFmtId="0" fontId="5" fillId="0" borderId="6" xfId="0" applyNumberFormat="1" applyFont="1" applyBorder="1" applyAlignment="1">
      <alignment horizontal="left" vertical="top" wrapText="1"/>
    </xf>
    <xf numFmtId="0" fontId="5" fillId="0" borderId="6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vertical="top" wrapText="1"/>
    </xf>
    <xf numFmtId="0" fontId="3" fillId="5" borderId="6" xfId="0" applyNumberFormat="1" applyFont="1" applyFill="1" applyBorder="1" applyAlignment="1">
      <alignment horizontal="left" vertical="top" wrapText="1"/>
    </xf>
    <xf numFmtId="0" fontId="3" fillId="5" borderId="6" xfId="0" applyNumberFormat="1" applyFont="1" applyFill="1" applyBorder="1" applyAlignment="1">
      <alignment vertical="top" wrapText="1"/>
    </xf>
    <xf numFmtId="0" fontId="5" fillId="5" borderId="0" xfId="0" applyNumberFormat="1" applyFont="1" applyFill="1" applyBorder="1" applyAlignment="1">
      <alignment horizontal="left" vertical="top" wrapText="1"/>
    </xf>
    <xf numFmtId="0" fontId="5" fillId="5" borderId="0" xfId="0" applyNumberFormat="1" applyFont="1" applyFill="1" applyBorder="1" applyAlignment="1">
      <alignment vertical="top" wrapText="1"/>
    </xf>
    <xf numFmtId="0" fontId="3" fillId="0" borderId="6" xfId="0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top" wrapText="1"/>
    </xf>
    <xf numFmtId="0" fontId="5" fillId="5" borderId="6" xfId="0" applyNumberFormat="1" applyFont="1" applyFill="1" applyBorder="1" applyAlignment="1">
      <alignment horizontal="left" vertical="top" wrapText="1"/>
    </xf>
    <xf numFmtId="0" fontId="5" fillId="5" borderId="6" xfId="0" applyNumberFormat="1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H5000"/>
  <sheetViews>
    <sheetView tabSelected="1" topLeftCell="A440" zoomScale="70" zoomScaleNormal="70" workbookViewId="0">
      <selection activeCell="A416" sqref="A416:XFD416"/>
    </sheetView>
  </sheetViews>
  <sheetFormatPr defaultRowHeight="15" outlineLevelRow="1" x14ac:dyDescent="0.25"/>
  <cols>
    <col min="1" max="1" width="3.28515625" customWidth="1"/>
    <col min="2" max="2" width="12.5703125" style="3" customWidth="1"/>
    <col min="3" max="3" width="63.28515625" style="3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07" t="s">
        <v>0</v>
      </c>
      <c r="B1" s="107"/>
      <c r="C1" s="107"/>
      <c r="D1" s="107"/>
      <c r="E1" s="107"/>
      <c r="F1" s="107"/>
      <c r="G1" s="107"/>
      <c r="AG1" t="s">
        <v>1</v>
      </c>
    </row>
    <row r="2" spans="1:60" ht="25.15" customHeight="1" x14ac:dyDescent="0.25">
      <c r="A2" s="1" t="s">
        <v>2</v>
      </c>
      <c r="B2" s="2" t="s">
        <v>3</v>
      </c>
      <c r="C2" s="108" t="s">
        <v>4</v>
      </c>
      <c r="D2" s="109"/>
      <c r="E2" s="109"/>
      <c r="F2" s="109"/>
      <c r="G2" s="110"/>
      <c r="AG2" t="s">
        <v>5</v>
      </c>
    </row>
    <row r="3" spans="1:60" ht="25.15" customHeight="1" x14ac:dyDescent="0.25">
      <c r="A3" s="1" t="s">
        <v>6</v>
      </c>
      <c r="B3" s="2" t="s">
        <v>7</v>
      </c>
      <c r="C3" s="108" t="s">
        <v>8</v>
      </c>
      <c r="D3" s="109"/>
      <c r="E3" s="109"/>
      <c r="F3" s="109"/>
      <c r="G3" s="110"/>
      <c r="AC3" s="3" t="s">
        <v>5</v>
      </c>
      <c r="AG3" t="s">
        <v>9</v>
      </c>
    </row>
    <row r="4" spans="1:60" ht="25.15" customHeight="1" x14ac:dyDescent="0.25">
      <c r="A4" s="4" t="s">
        <v>10</v>
      </c>
      <c r="B4" s="5" t="s">
        <v>7</v>
      </c>
      <c r="C4" s="111" t="s">
        <v>11</v>
      </c>
      <c r="D4" s="112"/>
      <c r="E4" s="112"/>
      <c r="F4" s="112"/>
      <c r="G4" s="113"/>
      <c r="AG4" t="s">
        <v>12</v>
      </c>
    </row>
    <row r="5" spans="1:60" x14ac:dyDescent="0.25">
      <c r="D5" s="6"/>
    </row>
    <row r="6" spans="1:60" ht="60" x14ac:dyDescent="0.25">
      <c r="A6" s="7" t="s">
        <v>13</v>
      </c>
      <c r="B6" s="8" t="s">
        <v>14</v>
      </c>
      <c r="C6" s="8" t="s">
        <v>15</v>
      </c>
      <c r="D6" s="9" t="s">
        <v>16</v>
      </c>
      <c r="E6" s="7" t="s">
        <v>17</v>
      </c>
      <c r="F6" s="10" t="s">
        <v>18</v>
      </c>
      <c r="G6" s="7" t="s">
        <v>19</v>
      </c>
      <c r="H6" s="11" t="s">
        <v>20</v>
      </c>
      <c r="I6" s="11" t="s">
        <v>21</v>
      </c>
      <c r="J6" s="11" t="s">
        <v>22</v>
      </c>
      <c r="K6" s="11" t="s">
        <v>23</v>
      </c>
      <c r="L6" s="11" t="s">
        <v>24</v>
      </c>
      <c r="M6" s="11" t="s">
        <v>25</v>
      </c>
      <c r="N6" s="11" t="s">
        <v>26</v>
      </c>
      <c r="O6" s="11" t="s">
        <v>27</v>
      </c>
      <c r="P6" s="11" t="s">
        <v>28</v>
      </c>
      <c r="Q6" s="11" t="s">
        <v>29</v>
      </c>
      <c r="R6" s="11" t="s">
        <v>30</v>
      </c>
      <c r="S6" s="11" t="s">
        <v>31</v>
      </c>
      <c r="T6" s="11" t="s">
        <v>32</v>
      </c>
      <c r="U6" s="11" t="s">
        <v>33</v>
      </c>
      <c r="V6" s="11" t="s">
        <v>34</v>
      </c>
      <c r="W6" s="11" t="s">
        <v>35</v>
      </c>
      <c r="X6" s="11" t="s">
        <v>36</v>
      </c>
    </row>
    <row r="7" spans="1:60" hidden="1" x14ac:dyDescent="0.25">
      <c r="A7" s="12"/>
      <c r="B7" s="13"/>
      <c r="C7" s="13"/>
      <c r="D7" s="14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60" x14ac:dyDescent="0.25">
      <c r="A8" s="17" t="s">
        <v>37</v>
      </c>
      <c r="B8" s="18" t="s">
        <v>38</v>
      </c>
      <c r="C8" s="19" t="s">
        <v>39</v>
      </c>
      <c r="D8" s="20"/>
      <c r="E8" s="21"/>
      <c r="F8" s="22"/>
      <c r="G8" s="22">
        <f>SUMIF(AG9:AG186,"&lt;&gt;NOR",G9:G186)</f>
        <v>0</v>
      </c>
      <c r="H8" s="22"/>
      <c r="I8" s="22">
        <f>SUM(I9:I186)</f>
        <v>0</v>
      </c>
      <c r="J8" s="22"/>
      <c r="K8" s="22">
        <f>SUM(K9:K186)</f>
        <v>0</v>
      </c>
      <c r="L8" s="22"/>
      <c r="M8" s="22">
        <f>SUM(M9:M186)</f>
        <v>0</v>
      </c>
      <c r="N8" s="22"/>
      <c r="O8" s="22">
        <f>SUM(O9:O186)</f>
        <v>0.96000000000000008</v>
      </c>
      <c r="P8" s="22"/>
      <c r="Q8" s="22">
        <f>SUM(Q9:Q186)</f>
        <v>0</v>
      </c>
      <c r="R8" s="22"/>
      <c r="S8" s="22"/>
      <c r="T8" s="23"/>
      <c r="U8" s="24"/>
      <c r="V8" s="24">
        <f>SUM(V9:V186)</f>
        <v>1251.1999999999998</v>
      </c>
      <c r="W8" s="24"/>
      <c r="X8" s="24"/>
      <c r="AG8" t="s">
        <v>40</v>
      </c>
    </row>
    <row r="9" spans="1:60" ht="22.5" outlineLevel="1" x14ac:dyDescent="0.25">
      <c r="A9" s="25">
        <v>1</v>
      </c>
      <c r="B9" s="26" t="s">
        <v>41</v>
      </c>
      <c r="C9" s="27" t="s">
        <v>42</v>
      </c>
      <c r="D9" s="28" t="s">
        <v>43</v>
      </c>
      <c r="E9" s="29">
        <v>80</v>
      </c>
      <c r="F9" s="30"/>
      <c r="G9" s="31">
        <f>ROUND(E9*F9,2)</f>
        <v>0</v>
      </c>
      <c r="H9" s="30"/>
      <c r="I9" s="31">
        <f>ROUND(E9*H9,2)</f>
        <v>0</v>
      </c>
      <c r="J9" s="30"/>
      <c r="K9" s="31">
        <f>ROUND(E9*J9,2)</f>
        <v>0</v>
      </c>
      <c r="L9" s="31">
        <v>21</v>
      </c>
      <c r="M9" s="31">
        <f>G9*(1+L9/100)</f>
        <v>0</v>
      </c>
      <c r="N9" s="31">
        <v>0</v>
      </c>
      <c r="O9" s="31">
        <f>ROUND(E9*N9,2)</f>
        <v>0</v>
      </c>
      <c r="P9" s="31">
        <v>0</v>
      </c>
      <c r="Q9" s="31">
        <f>ROUND(E9*P9,2)</f>
        <v>0</v>
      </c>
      <c r="R9" s="31" t="s">
        <v>44</v>
      </c>
      <c r="S9" s="31" t="s">
        <v>45</v>
      </c>
      <c r="T9" s="32" t="s">
        <v>46</v>
      </c>
      <c r="U9" s="33">
        <v>0.20300000000000001</v>
      </c>
      <c r="V9" s="33">
        <f>ROUND(E9*U9,2)</f>
        <v>16.239999999999998</v>
      </c>
      <c r="W9" s="33"/>
      <c r="X9" s="33" t="s">
        <v>47</v>
      </c>
      <c r="Y9" s="34"/>
      <c r="Z9" s="34"/>
      <c r="AA9" s="34"/>
      <c r="AB9" s="34"/>
      <c r="AC9" s="34"/>
      <c r="AD9" s="34"/>
      <c r="AE9" s="34"/>
      <c r="AF9" s="34"/>
      <c r="AG9" s="34" t="s">
        <v>48</v>
      </c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</row>
    <row r="10" spans="1:60" ht="23.25" outlineLevel="1" x14ac:dyDescent="0.25">
      <c r="A10" s="35"/>
      <c r="B10" s="36"/>
      <c r="C10" s="103" t="s">
        <v>49</v>
      </c>
      <c r="D10" s="104"/>
      <c r="E10" s="104"/>
      <c r="F10" s="104"/>
      <c r="G10" s="104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4"/>
      <c r="Z10" s="34"/>
      <c r="AA10" s="34"/>
      <c r="AB10" s="34"/>
      <c r="AC10" s="34"/>
      <c r="AD10" s="34"/>
      <c r="AE10" s="34"/>
      <c r="AF10" s="34"/>
      <c r="AG10" s="34" t="s">
        <v>50</v>
      </c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7" t="str">
        <f>C10</f>
        <v>na vzdálenost od hladiny vody v jímce po výšku roviny proložené osou nejvyššího bodu výtlačného potrubí. Včetně odpadní potrubí v délce do 20 m.</v>
      </c>
      <c r="BB10" s="34"/>
      <c r="BC10" s="34"/>
      <c r="BD10" s="34"/>
      <c r="BE10" s="34"/>
      <c r="BF10" s="34"/>
      <c r="BG10" s="34"/>
      <c r="BH10" s="34"/>
    </row>
    <row r="11" spans="1:60" ht="22.5" outlineLevel="1" x14ac:dyDescent="0.25">
      <c r="A11" s="25">
        <v>2</v>
      </c>
      <c r="B11" s="26" t="s">
        <v>51</v>
      </c>
      <c r="C11" s="27" t="s">
        <v>52</v>
      </c>
      <c r="D11" s="28" t="s">
        <v>53</v>
      </c>
      <c r="E11" s="29">
        <v>21</v>
      </c>
      <c r="F11" s="30"/>
      <c r="G11" s="31">
        <f>ROUND(E11*F11,2)</f>
        <v>0</v>
      </c>
      <c r="H11" s="30"/>
      <c r="I11" s="31">
        <f>ROUND(E11*H11,2)</f>
        <v>0</v>
      </c>
      <c r="J11" s="30"/>
      <c r="K11" s="31">
        <f>ROUND(E11*J11,2)</f>
        <v>0</v>
      </c>
      <c r="L11" s="31">
        <v>21</v>
      </c>
      <c r="M11" s="31">
        <f>G11*(1+L11/100)</f>
        <v>0</v>
      </c>
      <c r="N11" s="31">
        <v>0</v>
      </c>
      <c r="O11" s="31">
        <f>ROUND(E11*N11,2)</f>
        <v>0</v>
      </c>
      <c r="P11" s="31">
        <v>0</v>
      </c>
      <c r="Q11" s="31">
        <f>ROUND(E11*P11,2)</f>
        <v>0</v>
      </c>
      <c r="R11" s="31" t="s">
        <v>44</v>
      </c>
      <c r="S11" s="31" t="s">
        <v>45</v>
      </c>
      <c r="T11" s="32" t="s">
        <v>46</v>
      </c>
      <c r="U11" s="33">
        <v>0</v>
      </c>
      <c r="V11" s="33">
        <f>ROUND(E11*U11,2)</f>
        <v>0</v>
      </c>
      <c r="W11" s="33"/>
      <c r="X11" s="33" t="s">
        <v>47</v>
      </c>
      <c r="Y11" s="34"/>
      <c r="Z11" s="34"/>
      <c r="AA11" s="34"/>
      <c r="AB11" s="34"/>
      <c r="AC11" s="34"/>
      <c r="AD11" s="34"/>
      <c r="AE11" s="34"/>
      <c r="AF11" s="34"/>
      <c r="AG11" s="34" t="s">
        <v>54</v>
      </c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</row>
    <row r="12" spans="1:60" ht="23.25" outlineLevel="1" x14ac:dyDescent="0.25">
      <c r="A12" s="35"/>
      <c r="B12" s="36"/>
      <c r="C12" s="103" t="s">
        <v>55</v>
      </c>
      <c r="D12" s="104"/>
      <c r="E12" s="104"/>
      <c r="F12" s="104"/>
      <c r="G12" s="104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4"/>
      <c r="Z12" s="34"/>
      <c r="AA12" s="34"/>
      <c r="AB12" s="34"/>
      <c r="AC12" s="34"/>
      <c r="AD12" s="34"/>
      <c r="AE12" s="34"/>
      <c r="AF12" s="34"/>
      <c r="AG12" s="34" t="s">
        <v>50</v>
      </c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7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34"/>
      <c r="BC12" s="34"/>
      <c r="BD12" s="34"/>
      <c r="BE12" s="34"/>
      <c r="BF12" s="34"/>
      <c r="BG12" s="34"/>
      <c r="BH12" s="34"/>
    </row>
    <row r="13" spans="1:60" outlineLevel="1" x14ac:dyDescent="0.25">
      <c r="A13" s="25">
        <v>3</v>
      </c>
      <c r="B13" s="26" t="s">
        <v>56</v>
      </c>
      <c r="C13" s="27" t="s">
        <v>57</v>
      </c>
      <c r="D13" s="28" t="s">
        <v>58</v>
      </c>
      <c r="E13" s="29">
        <v>1175.5854999999999</v>
      </c>
      <c r="F13" s="30"/>
      <c r="G13" s="31">
        <f>ROUND(E13*F13,2)</f>
        <v>0</v>
      </c>
      <c r="H13" s="30"/>
      <c r="I13" s="31">
        <f>ROUND(E13*H13,2)</f>
        <v>0</v>
      </c>
      <c r="J13" s="30"/>
      <c r="K13" s="31">
        <f>ROUND(E13*J13,2)</f>
        <v>0</v>
      </c>
      <c r="L13" s="31">
        <v>21</v>
      </c>
      <c r="M13" s="31">
        <f>G13*(1+L13/100)</f>
        <v>0</v>
      </c>
      <c r="N13" s="31">
        <v>0</v>
      </c>
      <c r="O13" s="31">
        <f>ROUND(E13*N13,2)</f>
        <v>0</v>
      </c>
      <c r="P13" s="31">
        <v>0</v>
      </c>
      <c r="Q13" s="31">
        <f>ROUND(E13*P13,2)</f>
        <v>0</v>
      </c>
      <c r="R13" s="31" t="s">
        <v>44</v>
      </c>
      <c r="S13" s="31" t="s">
        <v>45</v>
      </c>
      <c r="T13" s="32" t="s">
        <v>46</v>
      </c>
      <c r="U13" s="33">
        <v>0.12</v>
      </c>
      <c r="V13" s="33">
        <f>ROUND(E13*U13,2)</f>
        <v>141.07</v>
      </c>
      <c r="W13" s="33"/>
      <c r="X13" s="33" t="s">
        <v>47</v>
      </c>
      <c r="Y13" s="34"/>
      <c r="Z13" s="34"/>
      <c r="AA13" s="34"/>
      <c r="AB13" s="34"/>
      <c r="AC13" s="34"/>
      <c r="AD13" s="34"/>
      <c r="AE13" s="34"/>
      <c r="AF13" s="34"/>
      <c r="AG13" s="34" t="s">
        <v>48</v>
      </c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ht="34.5" outlineLevel="1" x14ac:dyDescent="0.25">
      <c r="A14" s="35"/>
      <c r="B14" s="36"/>
      <c r="C14" s="103" t="s">
        <v>59</v>
      </c>
      <c r="D14" s="104"/>
      <c r="E14" s="104"/>
      <c r="F14" s="104"/>
      <c r="G14" s="104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4"/>
      <c r="Z14" s="34"/>
      <c r="AA14" s="34"/>
      <c r="AB14" s="34"/>
      <c r="AC14" s="34"/>
      <c r="AD14" s="34"/>
      <c r="AE14" s="34"/>
      <c r="AF14" s="34"/>
      <c r="AG14" s="34" t="s">
        <v>50</v>
      </c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7" t="str">
        <f>C14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14" s="34"/>
      <c r="BC14" s="34"/>
      <c r="BD14" s="34"/>
      <c r="BE14" s="34"/>
      <c r="BF14" s="34"/>
      <c r="BG14" s="34"/>
      <c r="BH14" s="34"/>
    </row>
    <row r="15" spans="1:60" ht="45.75" outlineLevel="1" x14ac:dyDescent="0.25">
      <c r="A15" s="35"/>
      <c r="B15" s="36"/>
      <c r="C15" s="97" t="s">
        <v>60</v>
      </c>
      <c r="D15" s="98"/>
      <c r="E15" s="98"/>
      <c r="F15" s="98"/>
      <c r="G15" s="98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4"/>
      <c r="Z15" s="34"/>
      <c r="AA15" s="34"/>
      <c r="AB15" s="34"/>
      <c r="AC15" s="34"/>
      <c r="AD15" s="34"/>
      <c r="AE15" s="34"/>
      <c r="AF15" s="34"/>
      <c r="AG15" s="34" t="s">
        <v>61</v>
      </c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7" t="str">
        <f>C15</f>
        <v>Položka obsahuje hloubení rýh traktorbagrem, naložení výkopku na dopravní prostředek pro svislé, nebo vodorovné přemístění, popř. přemístění výkopku do 3 m (po povrchu území), případné zajištění rypadel polštáři, udržování pracoviště a ochranu výkopiště proti stékání srážkové vody z okolního terénu i s jejím odvodněním, nebo odvedením, přesekání a odstranění kořenů ve výkopišti, odstranění napadávek, urovnání dna výkopu.</v>
      </c>
      <c r="BB15" s="34"/>
      <c r="BC15" s="34"/>
      <c r="BD15" s="34"/>
      <c r="BE15" s="34"/>
      <c r="BF15" s="34"/>
      <c r="BG15" s="34"/>
      <c r="BH15" s="34"/>
    </row>
    <row r="16" spans="1:60" outlineLevel="1" x14ac:dyDescent="0.25">
      <c r="A16" s="35"/>
      <c r="B16" s="36"/>
      <c r="C16" s="38" t="s">
        <v>62</v>
      </c>
      <c r="D16" s="39"/>
      <c r="E16" s="40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4"/>
      <c r="Z16" s="34"/>
      <c r="AA16" s="34"/>
      <c r="AB16" s="34"/>
      <c r="AC16" s="34"/>
      <c r="AD16" s="34"/>
      <c r="AE16" s="34"/>
      <c r="AF16" s="34"/>
      <c r="AG16" s="34" t="s">
        <v>63</v>
      </c>
      <c r="AH16" s="34">
        <v>0</v>
      </c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</row>
    <row r="17" spans="1:60" outlineLevel="1" x14ac:dyDescent="0.25">
      <c r="A17" s="35"/>
      <c r="B17" s="36"/>
      <c r="C17" s="38" t="s">
        <v>64</v>
      </c>
      <c r="D17" s="39"/>
      <c r="E17" s="40">
        <v>17.5</v>
      </c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4"/>
      <c r="Z17" s="34"/>
      <c r="AA17" s="34"/>
      <c r="AB17" s="34"/>
      <c r="AC17" s="34"/>
      <c r="AD17" s="34"/>
      <c r="AE17" s="34"/>
      <c r="AF17" s="34"/>
      <c r="AG17" s="34" t="s">
        <v>63</v>
      </c>
      <c r="AH17" s="34">
        <v>0</v>
      </c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</row>
    <row r="18" spans="1:60" outlineLevel="1" x14ac:dyDescent="0.25">
      <c r="A18" s="35"/>
      <c r="B18" s="36"/>
      <c r="C18" s="38" t="s">
        <v>65</v>
      </c>
      <c r="D18" s="39"/>
      <c r="E18" s="40">
        <v>38.72</v>
      </c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4"/>
      <c r="Z18" s="34"/>
      <c r="AA18" s="34"/>
      <c r="AB18" s="34"/>
      <c r="AC18" s="34"/>
      <c r="AD18" s="34"/>
      <c r="AE18" s="34"/>
      <c r="AF18" s="34"/>
      <c r="AG18" s="34" t="s">
        <v>63</v>
      </c>
      <c r="AH18" s="34">
        <v>0</v>
      </c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</row>
    <row r="19" spans="1:60" outlineLevel="1" x14ac:dyDescent="0.25">
      <c r="A19" s="35"/>
      <c r="B19" s="36"/>
      <c r="C19" s="38" t="s">
        <v>66</v>
      </c>
      <c r="D19" s="39"/>
      <c r="E19" s="40">
        <v>31.21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4"/>
      <c r="Z19" s="34"/>
      <c r="AA19" s="34"/>
      <c r="AB19" s="34"/>
      <c r="AC19" s="34"/>
      <c r="AD19" s="34"/>
      <c r="AE19" s="34"/>
      <c r="AF19" s="34"/>
      <c r="AG19" s="34" t="s">
        <v>63</v>
      </c>
      <c r="AH19" s="34">
        <v>0</v>
      </c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</row>
    <row r="20" spans="1:60" outlineLevel="1" x14ac:dyDescent="0.25">
      <c r="A20" s="35"/>
      <c r="B20" s="36"/>
      <c r="C20" s="38" t="s">
        <v>67</v>
      </c>
      <c r="D20" s="39"/>
      <c r="E20" s="40">
        <v>45.16</v>
      </c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4"/>
      <c r="Z20" s="34"/>
      <c r="AA20" s="34"/>
      <c r="AB20" s="34"/>
      <c r="AC20" s="34"/>
      <c r="AD20" s="34"/>
      <c r="AE20" s="34"/>
      <c r="AF20" s="34"/>
      <c r="AG20" s="34" t="s">
        <v>63</v>
      </c>
      <c r="AH20" s="34">
        <v>0</v>
      </c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</row>
    <row r="21" spans="1:60" outlineLevel="1" x14ac:dyDescent="0.25">
      <c r="A21" s="35"/>
      <c r="B21" s="36"/>
      <c r="C21" s="38" t="s">
        <v>68</v>
      </c>
      <c r="D21" s="39"/>
      <c r="E21" s="40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  <c r="AB21" s="34"/>
      <c r="AC21" s="34"/>
      <c r="AD21" s="34"/>
      <c r="AE21" s="34"/>
      <c r="AF21" s="34"/>
      <c r="AG21" s="34" t="s">
        <v>63</v>
      </c>
      <c r="AH21" s="34">
        <v>0</v>
      </c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</row>
    <row r="22" spans="1:60" outlineLevel="1" x14ac:dyDescent="0.25">
      <c r="A22" s="35"/>
      <c r="B22" s="36"/>
      <c r="C22" s="38" t="s">
        <v>69</v>
      </c>
      <c r="D22" s="39"/>
      <c r="E22" s="40">
        <v>39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4"/>
      <c r="Z22" s="34"/>
      <c r="AA22" s="34"/>
      <c r="AB22" s="34"/>
      <c r="AC22" s="34"/>
      <c r="AD22" s="34"/>
      <c r="AE22" s="34"/>
      <c r="AF22" s="34"/>
      <c r="AG22" s="34" t="s">
        <v>63</v>
      </c>
      <c r="AH22" s="34">
        <v>0</v>
      </c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</row>
    <row r="23" spans="1:60" outlineLevel="1" x14ac:dyDescent="0.25">
      <c r="A23" s="35"/>
      <c r="B23" s="36"/>
      <c r="C23" s="38" t="s">
        <v>70</v>
      </c>
      <c r="D23" s="39"/>
      <c r="E23" s="40">
        <v>27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4"/>
      <c r="Z23" s="34"/>
      <c r="AA23" s="34"/>
      <c r="AB23" s="34"/>
      <c r="AC23" s="34"/>
      <c r="AD23" s="34"/>
      <c r="AE23" s="34"/>
      <c r="AF23" s="34"/>
      <c r="AG23" s="34" t="s">
        <v>63</v>
      </c>
      <c r="AH23" s="34">
        <v>0</v>
      </c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</row>
    <row r="24" spans="1:60" outlineLevel="1" x14ac:dyDescent="0.25">
      <c r="A24" s="35"/>
      <c r="B24" s="36"/>
      <c r="C24" s="38" t="s">
        <v>71</v>
      </c>
      <c r="D24" s="39"/>
      <c r="E24" s="40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4"/>
      <c r="Z24" s="34"/>
      <c r="AA24" s="34"/>
      <c r="AB24" s="34"/>
      <c r="AC24" s="34"/>
      <c r="AD24" s="34"/>
      <c r="AE24" s="34"/>
      <c r="AF24" s="34"/>
      <c r="AG24" s="34" t="s">
        <v>63</v>
      </c>
      <c r="AH24" s="34">
        <v>0</v>
      </c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</row>
    <row r="25" spans="1:60" outlineLevel="1" x14ac:dyDescent="0.25">
      <c r="A25" s="35"/>
      <c r="B25" s="36"/>
      <c r="C25" s="38" t="s">
        <v>72</v>
      </c>
      <c r="D25" s="39"/>
      <c r="E25" s="40">
        <v>8.2004999999999999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4"/>
      <c r="Z25" s="34"/>
      <c r="AA25" s="34"/>
      <c r="AB25" s="34"/>
      <c r="AC25" s="34"/>
      <c r="AD25" s="34"/>
      <c r="AE25" s="34"/>
      <c r="AF25" s="34"/>
      <c r="AG25" s="34" t="s">
        <v>63</v>
      </c>
      <c r="AH25" s="34">
        <v>0</v>
      </c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</row>
    <row r="26" spans="1:60" outlineLevel="1" x14ac:dyDescent="0.25">
      <c r="A26" s="35"/>
      <c r="B26" s="36"/>
      <c r="C26" s="38" t="s">
        <v>73</v>
      </c>
      <c r="D26" s="39"/>
      <c r="E26" s="40">
        <v>13.86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4"/>
      <c r="Z26" s="34"/>
      <c r="AA26" s="34"/>
      <c r="AB26" s="34"/>
      <c r="AC26" s="34"/>
      <c r="AD26" s="34"/>
      <c r="AE26" s="34"/>
      <c r="AF26" s="34"/>
      <c r="AG26" s="34" t="s">
        <v>63</v>
      </c>
      <c r="AH26" s="34">
        <v>0</v>
      </c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</row>
    <row r="27" spans="1:60" outlineLevel="1" x14ac:dyDescent="0.25">
      <c r="A27" s="35"/>
      <c r="B27" s="36"/>
      <c r="C27" s="38" t="s">
        <v>74</v>
      </c>
      <c r="D27" s="39"/>
      <c r="E27" s="40">
        <v>881.45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4"/>
      <c r="Z27" s="34"/>
      <c r="AA27" s="34"/>
      <c r="AB27" s="34"/>
      <c r="AC27" s="34"/>
      <c r="AD27" s="34"/>
      <c r="AE27" s="34"/>
      <c r="AF27" s="34"/>
      <c r="AG27" s="34" t="s">
        <v>63</v>
      </c>
      <c r="AH27" s="34">
        <v>0</v>
      </c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</row>
    <row r="28" spans="1:60" outlineLevel="1" x14ac:dyDescent="0.25">
      <c r="A28" s="35"/>
      <c r="B28" s="36"/>
      <c r="C28" s="38" t="s">
        <v>75</v>
      </c>
      <c r="D28" s="39"/>
      <c r="E28" s="40">
        <v>101.25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4"/>
      <c r="Z28" s="34"/>
      <c r="AA28" s="34"/>
      <c r="AB28" s="34"/>
      <c r="AC28" s="34"/>
      <c r="AD28" s="34"/>
      <c r="AE28" s="34"/>
      <c r="AF28" s="34"/>
      <c r="AG28" s="34" t="s">
        <v>63</v>
      </c>
      <c r="AH28" s="34">
        <v>0</v>
      </c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</row>
    <row r="29" spans="1:60" outlineLevel="1" x14ac:dyDescent="0.25">
      <c r="A29" s="35"/>
      <c r="B29" s="36"/>
      <c r="C29" s="38" t="s">
        <v>68</v>
      </c>
      <c r="D29" s="39"/>
      <c r="E29" s="40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4"/>
      <c r="Z29" s="34"/>
      <c r="AA29" s="34"/>
      <c r="AB29" s="34"/>
      <c r="AC29" s="34"/>
      <c r="AD29" s="34"/>
      <c r="AE29" s="34"/>
      <c r="AF29" s="34"/>
      <c r="AG29" s="34" t="s">
        <v>63</v>
      </c>
      <c r="AH29" s="34">
        <v>0</v>
      </c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</row>
    <row r="30" spans="1:60" outlineLevel="1" x14ac:dyDescent="0.25">
      <c r="A30" s="35"/>
      <c r="B30" s="36"/>
      <c r="C30" s="38" t="s">
        <v>76</v>
      </c>
      <c r="D30" s="39"/>
      <c r="E30" s="40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4"/>
      <c r="Z30" s="34"/>
      <c r="AA30" s="34"/>
      <c r="AB30" s="34"/>
      <c r="AC30" s="34"/>
      <c r="AD30" s="34"/>
      <c r="AE30" s="34"/>
      <c r="AF30" s="34"/>
      <c r="AG30" s="34" t="s">
        <v>63</v>
      </c>
      <c r="AH30" s="34">
        <v>0</v>
      </c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</row>
    <row r="31" spans="1:60" outlineLevel="1" x14ac:dyDescent="0.25">
      <c r="A31" s="35"/>
      <c r="B31" s="36"/>
      <c r="C31" s="38" t="s">
        <v>77</v>
      </c>
      <c r="D31" s="39"/>
      <c r="E31" s="40">
        <v>-6.3224999999999998</v>
      </c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4"/>
      <c r="Z31" s="34"/>
      <c r="AA31" s="34"/>
      <c r="AB31" s="34"/>
      <c r="AC31" s="34"/>
      <c r="AD31" s="34"/>
      <c r="AE31" s="34"/>
      <c r="AF31" s="34"/>
      <c r="AG31" s="34" t="s">
        <v>63</v>
      </c>
      <c r="AH31" s="34">
        <v>0</v>
      </c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</row>
    <row r="32" spans="1:60" outlineLevel="1" x14ac:dyDescent="0.25">
      <c r="A32" s="35"/>
      <c r="B32" s="36"/>
      <c r="C32" s="38" t="s">
        <v>78</v>
      </c>
      <c r="D32" s="39"/>
      <c r="E32" s="40">
        <v>-21.442499999999999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4"/>
      <c r="Z32" s="34"/>
      <c r="AA32" s="34"/>
      <c r="AB32" s="34"/>
      <c r="AC32" s="34"/>
      <c r="AD32" s="34"/>
      <c r="AE32" s="34"/>
      <c r="AF32" s="34"/>
      <c r="AG32" s="34" t="s">
        <v>63</v>
      </c>
      <c r="AH32" s="34">
        <v>0</v>
      </c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</row>
    <row r="33" spans="1:60" outlineLevel="1" x14ac:dyDescent="0.25">
      <c r="A33" s="25">
        <v>4</v>
      </c>
      <c r="B33" s="26" t="s">
        <v>79</v>
      </c>
      <c r="C33" s="27" t="s">
        <v>80</v>
      </c>
      <c r="D33" s="28" t="s">
        <v>58</v>
      </c>
      <c r="E33" s="29">
        <v>1175.5854999999999</v>
      </c>
      <c r="F33" s="30"/>
      <c r="G33" s="31">
        <f>ROUND(E33*F33,2)</f>
        <v>0</v>
      </c>
      <c r="H33" s="30"/>
      <c r="I33" s="31">
        <f>ROUND(E33*H33,2)</f>
        <v>0</v>
      </c>
      <c r="J33" s="30"/>
      <c r="K33" s="31">
        <f>ROUND(E33*J33,2)</f>
        <v>0</v>
      </c>
      <c r="L33" s="31">
        <v>21</v>
      </c>
      <c r="M33" s="31">
        <f>G33*(1+L33/100)</f>
        <v>0</v>
      </c>
      <c r="N33" s="31">
        <v>0</v>
      </c>
      <c r="O33" s="31">
        <f>ROUND(E33*N33,2)</f>
        <v>0</v>
      </c>
      <c r="P33" s="31">
        <v>0</v>
      </c>
      <c r="Q33" s="31">
        <f>ROUND(E33*P33,2)</f>
        <v>0</v>
      </c>
      <c r="R33" s="31" t="s">
        <v>44</v>
      </c>
      <c r="S33" s="31" t="s">
        <v>45</v>
      </c>
      <c r="T33" s="32" t="s">
        <v>46</v>
      </c>
      <c r="U33" s="33">
        <v>8.4000000000000005E-2</v>
      </c>
      <c r="V33" s="33">
        <f>ROUND(E33*U33,2)</f>
        <v>98.75</v>
      </c>
      <c r="W33" s="33"/>
      <c r="X33" s="33" t="s">
        <v>47</v>
      </c>
      <c r="Y33" s="34"/>
      <c r="Z33" s="34"/>
      <c r="AA33" s="34"/>
      <c r="AB33" s="34"/>
      <c r="AC33" s="34"/>
      <c r="AD33" s="34"/>
      <c r="AE33" s="34"/>
      <c r="AF33" s="34"/>
      <c r="AG33" s="34" t="s">
        <v>48</v>
      </c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</row>
    <row r="34" spans="1:60" ht="34.5" outlineLevel="1" x14ac:dyDescent="0.25">
      <c r="A34" s="35"/>
      <c r="B34" s="36"/>
      <c r="C34" s="103" t="s">
        <v>59</v>
      </c>
      <c r="D34" s="104"/>
      <c r="E34" s="104"/>
      <c r="F34" s="104"/>
      <c r="G34" s="104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4"/>
      <c r="Z34" s="34"/>
      <c r="AA34" s="34"/>
      <c r="AB34" s="34"/>
      <c r="AC34" s="34"/>
      <c r="AD34" s="34"/>
      <c r="AE34" s="34"/>
      <c r="AF34" s="34"/>
      <c r="AG34" s="34" t="s">
        <v>50</v>
      </c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7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34"/>
      <c r="BC34" s="34"/>
      <c r="BD34" s="34"/>
      <c r="BE34" s="34"/>
      <c r="BF34" s="34"/>
      <c r="BG34" s="34"/>
      <c r="BH34" s="34"/>
    </row>
    <row r="35" spans="1:60" outlineLevel="1" x14ac:dyDescent="0.25">
      <c r="A35" s="35"/>
      <c r="B35" s="36"/>
      <c r="C35" s="38" t="s">
        <v>62</v>
      </c>
      <c r="D35" s="39"/>
      <c r="E35" s="40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4"/>
      <c r="Z35" s="34"/>
      <c r="AA35" s="34"/>
      <c r="AB35" s="34"/>
      <c r="AC35" s="34"/>
      <c r="AD35" s="34"/>
      <c r="AE35" s="34"/>
      <c r="AF35" s="34"/>
      <c r="AG35" s="34" t="s">
        <v>63</v>
      </c>
      <c r="AH35" s="34">
        <v>0</v>
      </c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</row>
    <row r="36" spans="1:60" outlineLevel="1" x14ac:dyDescent="0.25">
      <c r="A36" s="35"/>
      <c r="B36" s="36"/>
      <c r="C36" s="38" t="s">
        <v>64</v>
      </c>
      <c r="D36" s="39"/>
      <c r="E36" s="40">
        <v>17.5</v>
      </c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4"/>
      <c r="Z36" s="34"/>
      <c r="AA36" s="34"/>
      <c r="AB36" s="34"/>
      <c r="AC36" s="34"/>
      <c r="AD36" s="34"/>
      <c r="AE36" s="34"/>
      <c r="AF36" s="34"/>
      <c r="AG36" s="34" t="s">
        <v>63</v>
      </c>
      <c r="AH36" s="34">
        <v>0</v>
      </c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</row>
    <row r="37" spans="1:60" outlineLevel="1" x14ac:dyDescent="0.25">
      <c r="A37" s="35"/>
      <c r="B37" s="36"/>
      <c r="C37" s="38" t="s">
        <v>65</v>
      </c>
      <c r="D37" s="39"/>
      <c r="E37" s="40">
        <v>38.72</v>
      </c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4"/>
      <c r="Z37" s="34"/>
      <c r="AA37" s="34"/>
      <c r="AB37" s="34"/>
      <c r="AC37" s="34"/>
      <c r="AD37" s="34"/>
      <c r="AE37" s="34"/>
      <c r="AF37" s="34"/>
      <c r="AG37" s="34" t="s">
        <v>63</v>
      </c>
      <c r="AH37" s="34">
        <v>0</v>
      </c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</row>
    <row r="38" spans="1:60" outlineLevel="1" x14ac:dyDescent="0.25">
      <c r="A38" s="35"/>
      <c r="B38" s="36"/>
      <c r="C38" s="38" t="s">
        <v>66</v>
      </c>
      <c r="D38" s="39"/>
      <c r="E38" s="40">
        <v>31.21</v>
      </c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4"/>
      <c r="Z38" s="34"/>
      <c r="AA38" s="34"/>
      <c r="AB38" s="34"/>
      <c r="AC38" s="34"/>
      <c r="AD38" s="34"/>
      <c r="AE38" s="34"/>
      <c r="AF38" s="34"/>
      <c r="AG38" s="34" t="s">
        <v>63</v>
      </c>
      <c r="AH38" s="34">
        <v>0</v>
      </c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</row>
    <row r="39" spans="1:60" outlineLevel="1" x14ac:dyDescent="0.25">
      <c r="A39" s="35"/>
      <c r="B39" s="36"/>
      <c r="C39" s="38" t="s">
        <v>67</v>
      </c>
      <c r="D39" s="39"/>
      <c r="E39" s="40">
        <v>45.16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4"/>
      <c r="Z39" s="34"/>
      <c r="AA39" s="34"/>
      <c r="AB39" s="34"/>
      <c r="AC39" s="34"/>
      <c r="AD39" s="34"/>
      <c r="AE39" s="34"/>
      <c r="AF39" s="34"/>
      <c r="AG39" s="34" t="s">
        <v>63</v>
      </c>
      <c r="AH39" s="34">
        <v>0</v>
      </c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</row>
    <row r="40" spans="1:60" outlineLevel="1" x14ac:dyDescent="0.25">
      <c r="A40" s="35"/>
      <c r="B40" s="36"/>
      <c r="C40" s="38" t="s">
        <v>68</v>
      </c>
      <c r="D40" s="39"/>
      <c r="E40" s="40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4"/>
      <c r="Z40" s="34"/>
      <c r="AA40" s="34"/>
      <c r="AB40" s="34"/>
      <c r="AC40" s="34"/>
      <c r="AD40" s="34"/>
      <c r="AE40" s="34"/>
      <c r="AF40" s="34"/>
      <c r="AG40" s="34" t="s">
        <v>63</v>
      </c>
      <c r="AH40" s="34">
        <v>0</v>
      </c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</row>
    <row r="41" spans="1:60" outlineLevel="1" x14ac:dyDescent="0.25">
      <c r="A41" s="35"/>
      <c r="B41" s="36"/>
      <c r="C41" s="38" t="s">
        <v>69</v>
      </c>
      <c r="D41" s="39"/>
      <c r="E41" s="40">
        <v>39</v>
      </c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4"/>
      <c r="Z41" s="34"/>
      <c r="AA41" s="34"/>
      <c r="AB41" s="34"/>
      <c r="AC41" s="34"/>
      <c r="AD41" s="34"/>
      <c r="AE41" s="34"/>
      <c r="AF41" s="34"/>
      <c r="AG41" s="34" t="s">
        <v>63</v>
      </c>
      <c r="AH41" s="34">
        <v>0</v>
      </c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</row>
    <row r="42" spans="1:60" outlineLevel="1" x14ac:dyDescent="0.25">
      <c r="A42" s="35"/>
      <c r="B42" s="36"/>
      <c r="C42" s="38" t="s">
        <v>70</v>
      </c>
      <c r="D42" s="39"/>
      <c r="E42" s="40">
        <v>27</v>
      </c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4"/>
      <c r="Z42" s="34"/>
      <c r="AA42" s="34"/>
      <c r="AB42" s="34"/>
      <c r="AC42" s="34"/>
      <c r="AD42" s="34"/>
      <c r="AE42" s="34"/>
      <c r="AF42" s="34"/>
      <c r="AG42" s="34" t="s">
        <v>63</v>
      </c>
      <c r="AH42" s="34">
        <v>0</v>
      </c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</row>
    <row r="43" spans="1:60" outlineLevel="1" x14ac:dyDescent="0.25">
      <c r="A43" s="35"/>
      <c r="B43" s="36"/>
      <c r="C43" s="38" t="s">
        <v>71</v>
      </c>
      <c r="D43" s="39"/>
      <c r="E43" s="40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4"/>
      <c r="Z43" s="34"/>
      <c r="AA43" s="34"/>
      <c r="AB43" s="34"/>
      <c r="AC43" s="34"/>
      <c r="AD43" s="34"/>
      <c r="AE43" s="34"/>
      <c r="AF43" s="34"/>
      <c r="AG43" s="34" t="s">
        <v>63</v>
      </c>
      <c r="AH43" s="34">
        <v>0</v>
      </c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</row>
    <row r="44" spans="1:60" outlineLevel="1" x14ac:dyDescent="0.25">
      <c r="A44" s="35"/>
      <c r="B44" s="36"/>
      <c r="C44" s="38" t="s">
        <v>72</v>
      </c>
      <c r="D44" s="39"/>
      <c r="E44" s="40">
        <v>8.1999999999999993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4"/>
      <c r="Z44" s="34"/>
      <c r="AA44" s="34"/>
      <c r="AB44" s="34"/>
      <c r="AC44" s="34"/>
      <c r="AD44" s="34"/>
      <c r="AE44" s="34"/>
      <c r="AF44" s="34"/>
      <c r="AG44" s="34" t="s">
        <v>63</v>
      </c>
      <c r="AH44" s="34">
        <v>0</v>
      </c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</row>
    <row r="45" spans="1:60" outlineLevel="1" x14ac:dyDescent="0.25">
      <c r="A45" s="35"/>
      <c r="B45" s="36"/>
      <c r="C45" s="38" t="s">
        <v>73</v>
      </c>
      <c r="D45" s="39"/>
      <c r="E45" s="40">
        <v>13.86</v>
      </c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4"/>
      <c r="Z45" s="34"/>
      <c r="AA45" s="34"/>
      <c r="AB45" s="34"/>
      <c r="AC45" s="34"/>
      <c r="AD45" s="34"/>
      <c r="AE45" s="34"/>
      <c r="AF45" s="34"/>
      <c r="AG45" s="34" t="s">
        <v>63</v>
      </c>
      <c r="AH45" s="34">
        <v>0</v>
      </c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</row>
    <row r="46" spans="1:60" outlineLevel="1" x14ac:dyDescent="0.25">
      <c r="A46" s="35"/>
      <c r="B46" s="36"/>
      <c r="C46" s="38" t="s">
        <v>74</v>
      </c>
      <c r="D46" s="39"/>
      <c r="E46" s="40">
        <v>881.45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4"/>
      <c r="Z46" s="34"/>
      <c r="AA46" s="34"/>
      <c r="AB46" s="34"/>
      <c r="AC46" s="34"/>
      <c r="AD46" s="34"/>
      <c r="AE46" s="34"/>
      <c r="AF46" s="34"/>
      <c r="AG46" s="34" t="s">
        <v>63</v>
      </c>
      <c r="AH46" s="34">
        <v>0</v>
      </c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</row>
    <row r="47" spans="1:60" outlineLevel="1" x14ac:dyDescent="0.25">
      <c r="A47" s="35"/>
      <c r="B47" s="36"/>
      <c r="C47" s="38" t="s">
        <v>75</v>
      </c>
      <c r="D47" s="39"/>
      <c r="E47" s="40">
        <v>101.25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4"/>
      <c r="Z47" s="34"/>
      <c r="AA47" s="34"/>
      <c r="AB47" s="34"/>
      <c r="AC47" s="34"/>
      <c r="AD47" s="34"/>
      <c r="AE47" s="34"/>
      <c r="AF47" s="34"/>
      <c r="AG47" s="34" t="s">
        <v>63</v>
      </c>
      <c r="AH47" s="34">
        <v>0</v>
      </c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</row>
    <row r="48" spans="1:60" outlineLevel="1" x14ac:dyDescent="0.25">
      <c r="A48" s="35"/>
      <c r="B48" s="36"/>
      <c r="C48" s="38" t="s">
        <v>68</v>
      </c>
      <c r="D48" s="39"/>
      <c r="E48" s="40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4"/>
      <c r="Z48" s="34"/>
      <c r="AA48" s="34"/>
      <c r="AB48" s="34"/>
      <c r="AC48" s="34"/>
      <c r="AD48" s="34"/>
      <c r="AE48" s="34"/>
      <c r="AF48" s="34"/>
      <c r="AG48" s="34" t="s">
        <v>63</v>
      </c>
      <c r="AH48" s="34">
        <v>0</v>
      </c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</row>
    <row r="49" spans="1:60" outlineLevel="1" x14ac:dyDescent="0.25">
      <c r="A49" s="35"/>
      <c r="B49" s="36"/>
      <c r="C49" s="38" t="s">
        <v>76</v>
      </c>
      <c r="D49" s="39"/>
      <c r="E49" s="40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4"/>
      <c r="Z49" s="34"/>
      <c r="AA49" s="34"/>
      <c r="AB49" s="34"/>
      <c r="AC49" s="34"/>
      <c r="AD49" s="34"/>
      <c r="AE49" s="34"/>
      <c r="AF49" s="34"/>
      <c r="AG49" s="34" t="s">
        <v>63</v>
      </c>
      <c r="AH49" s="34">
        <v>0</v>
      </c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</row>
    <row r="50" spans="1:60" outlineLevel="1" x14ac:dyDescent="0.25">
      <c r="A50" s="35"/>
      <c r="B50" s="36"/>
      <c r="C50" s="38" t="s">
        <v>77</v>
      </c>
      <c r="D50" s="39"/>
      <c r="E50" s="40">
        <v>-6.32</v>
      </c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4"/>
      <c r="Z50" s="34"/>
      <c r="AA50" s="34"/>
      <c r="AB50" s="34"/>
      <c r="AC50" s="34"/>
      <c r="AD50" s="34"/>
      <c r="AE50" s="34"/>
      <c r="AF50" s="34"/>
      <c r="AG50" s="34" t="s">
        <v>63</v>
      </c>
      <c r="AH50" s="34">
        <v>0</v>
      </c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</row>
    <row r="51" spans="1:60" outlineLevel="1" x14ac:dyDescent="0.25">
      <c r="A51" s="35"/>
      <c r="B51" s="36"/>
      <c r="C51" s="38" t="s">
        <v>78</v>
      </c>
      <c r="D51" s="39"/>
      <c r="E51" s="40">
        <v>-21.44</v>
      </c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4"/>
      <c r="Z51" s="34"/>
      <c r="AA51" s="34"/>
      <c r="AB51" s="34"/>
      <c r="AC51" s="34"/>
      <c r="AD51" s="34"/>
      <c r="AE51" s="34"/>
      <c r="AF51" s="34"/>
      <c r="AG51" s="34" t="s">
        <v>63</v>
      </c>
      <c r="AH51" s="34">
        <v>0</v>
      </c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</row>
    <row r="52" spans="1:60" ht="22.5" outlineLevel="1" x14ac:dyDescent="0.25">
      <c r="A52" s="25">
        <v>5</v>
      </c>
      <c r="B52" s="26" t="s">
        <v>81</v>
      </c>
      <c r="C52" s="27" t="s">
        <v>82</v>
      </c>
      <c r="D52" s="28" t="s">
        <v>83</v>
      </c>
      <c r="E52" s="29">
        <v>570.48199999999997</v>
      </c>
      <c r="F52" s="30"/>
      <c r="G52" s="31">
        <f>ROUND(E52*F52,2)</f>
        <v>0</v>
      </c>
      <c r="H52" s="30"/>
      <c r="I52" s="31">
        <f>ROUND(E52*H52,2)</f>
        <v>0</v>
      </c>
      <c r="J52" s="30"/>
      <c r="K52" s="31">
        <f>ROUND(E52*J52,2)</f>
        <v>0</v>
      </c>
      <c r="L52" s="31">
        <v>21</v>
      </c>
      <c r="M52" s="31">
        <f>G52*(1+L52/100)</f>
        <v>0</v>
      </c>
      <c r="N52" s="31">
        <v>9.8999999999999999E-4</v>
      </c>
      <c r="O52" s="31">
        <f>ROUND(E52*N52,2)</f>
        <v>0.56000000000000005</v>
      </c>
      <c r="P52" s="31">
        <v>0</v>
      </c>
      <c r="Q52" s="31">
        <f>ROUND(E52*P52,2)</f>
        <v>0</v>
      </c>
      <c r="R52" s="31" t="s">
        <v>44</v>
      </c>
      <c r="S52" s="31" t="s">
        <v>45</v>
      </c>
      <c r="T52" s="32" t="s">
        <v>46</v>
      </c>
      <c r="U52" s="33">
        <v>0.23599999999999999</v>
      </c>
      <c r="V52" s="33">
        <f>ROUND(E52*U52,2)</f>
        <v>134.63</v>
      </c>
      <c r="W52" s="33"/>
      <c r="X52" s="33" t="s">
        <v>47</v>
      </c>
      <c r="Y52" s="34"/>
      <c r="Z52" s="34"/>
      <c r="AA52" s="34"/>
      <c r="AB52" s="34"/>
      <c r="AC52" s="34"/>
      <c r="AD52" s="34"/>
      <c r="AE52" s="34"/>
      <c r="AF52" s="34"/>
      <c r="AG52" s="34" t="s">
        <v>48</v>
      </c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</row>
    <row r="53" spans="1:60" outlineLevel="1" x14ac:dyDescent="0.25">
      <c r="A53" s="35"/>
      <c r="B53" s="36"/>
      <c r="C53" s="103" t="s">
        <v>84</v>
      </c>
      <c r="D53" s="104"/>
      <c r="E53" s="104"/>
      <c r="F53" s="104"/>
      <c r="G53" s="104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4"/>
      <c r="Z53" s="34"/>
      <c r="AA53" s="34"/>
      <c r="AB53" s="34"/>
      <c r="AC53" s="34"/>
      <c r="AD53" s="34"/>
      <c r="AE53" s="34"/>
      <c r="AF53" s="34"/>
      <c r="AG53" s="34" t="s">
        <v>50</v>
      </c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</row>
    <row r="54" spans="1:60" outlineLevel="1" x14ac:dyDescent="0.25">
      <c r="A54" s="35"/>
      <c r="B54" s="36"/>
      <c r="C54" s="97" t="s">
        <v>85</v>
      </c>
      <c r="D54" s="98"/>
      <c r="E54" s="98"/>
      <c r="F54" s="98"/>
      <c r="G54" s="98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4"/>
      <c r="Z54" s="34"/>
      <c r="AA54" s="34"/>
      <c r="AB54" s="34"/>
      <c r="AC54" s="34"/>
      <c r="AD54" s="34"/>
      <c r="AE54" s="34"/>
      <c r="AF54" s="34"/>
      <c r="AG54" s="34" t="s">
        <v>61</v>
      </c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</row>
    <row r="55" spans="1:60" outlineLevel="1" x14ac:dyDescent="0.25">
      <c r="A55" s="35"/>
      <c r="B55" s="36"/>
      <c r="C55" s="38" t="s">
        <v>86</v>
      </c>
      <c r="D55" s="39"/>
      <c r="E55" s="40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4"/>
      <c r="Z55" s="34"/>
      <c r="AA55" s="34"/>
      <c r="AB55" s="34"/>
      <c r="AC55" s="34"/>
      <c r="AD55" s="34"/>
      <c r="AE55" s="34"/>
      <c r="AF55" s="34"/>
      <c r="AG55" s="34" t="s">
        <v>63</v>
      </c>
      <c r="AH55" s="34">
        <v>0</v>
      </c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</row>
    <row r="56" spans="1:60" outlineLevel="1" x14ac:dyDescent="0.25">
      <c r="A56" s="35"/>
      <c r="B56" s="36"/>
      <c r="C56" s="38" t="s">
        <v>87</v>
      </c>
      <c r="D56" s="39"/>
      <c r="E56" s="40">
        <v>34.97</v>
      </c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4"/>
      <c r="Z56" s="34"/>
      <c r="AA56" s="34"/>
      <c r="AB56" s="34"/>
      <c r="AC56" s="34"/>
      <c r="AD56" s="34"/>
      <c r="AE56" s="34"/>
      <c r="AF56" s="34"/>
      <c r="AG56" s="34" t="s">
        <v>63</v>
      </c>
      <c r="AH56" s="34">
        <v>0</v>
      </c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</row>
    <row r="57" spans="1:60" outlineLevel="1" x14ac:dyDescent="0.25">
      <c r="A57" s="35"/>
      <c r="B57" s="36"/>
      <c r="C57" s="38" t="s">
        <v>88</v>
      </c>
      <c r="D57" s="39"/>
      <c r="E57" s="40">
        <v>78.92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4"/>
      <c r="Z57" s="34"/>
      <c r="AA57" s="34"/>
      <c r="AB57" s="34"/>
      <c r="AC57" s="34"/>
      <c r="AD57" s="34"/>
      <c r="AE57" s="34"/>
      <c r="AF57" s="34"/>
      <c r="AG57" s="34" t="s">
        <v>63</v>
      </c>
      <c r="AH57" s="34">
        <v>0</v>
      </c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</row>
    <row r="58" spans="1:60" outlineLevel="1" x14ac:dyDescent="0.25">
      <c r="A58" s="35"/>
      <c r="B58" s="36"/>
      <c r="C58" s="38" t="s">
        <v>89</v>
      </c>
      <c r="D58" s="39"/>
      <c r="E58" s="40">
        <v>61.12</v>
      </c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4"/>
      <c r="Z58" s="34"/>
      <c r="AA58" s="34"/>
      <c r="AB58" s="34"/>
      <c r="AC58" s="34"/>
      <c r="AD58" s="34"/>
      <c r="AE58" s="34"/>
      <c r="AF58" s="34"/>
      <c r="AG58" s="34" t="s">
        <v>63</v>
      </c>
      <c r="AH58" s="34">
        <v>0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</row>
    <row r="59" spans="1:60" outlineLevel="1" x14ac:dyDescent="0.25">
      <c r="A59" s="35"/>
      <c r="B59" s="36"/>
      <c r="C59" s="38" t="s">
        <v>90</v>
      </c>
      <c r="D59" s="39"/>
      <c r="E59" s="40">
        <v>113.3</v>
      </c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4"/>
      <c r="Z59" s="34"/>
      <c r="AA59" s="34"/>
      <c r="AB59" s="34"/>
      <c r="AC59" s="34"/>
      <c r="AD59" s="34"/>
      <c r="AE59" s="34"/>
      <c r="AF59" s="34"/>
      <c r="AG59" s="34" t="s">
        <v>63</v>
      </c>
      <c r="AH59" s="34">
        <v>0</v>
      </c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</row>
    <row r="60" spans="1:60" outlineLevel="1" x14ac:dyDescent="0.25">
      <c r="A60" s="35"/>
      <c r="B60" s="36"/>
      <c r="C60" s="38" t="s">
        <v>91</v>
      </c>
      <c r="D60" s="39"/>
      <c r="E60" s="40">
        <v>13.44</v>
      </c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4"/>
      <c r="Z60" s="34"/>
      <c r="AA60" s="34"/>
      <c r="AB60" s="34"/>
      <c r="AC60" s="34"/>
      <c r="AD60" s="34"/>
      <c r="AE60" s="34"/>
      <c r="AF60" s="34"/>
      <c r="AG60" s="34" t="s">
        <v>63</v>
      </c>
      <c r="AH60" s="34">
        <v>0</v>
      </c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</row>
    <row r="61" spans="1:60" outlineLevel="1" x14ac:dyDescent="0.25">
      <c r="A61" s="35"/>
      <c r="B61" s="36"/>
      <c r="C61" s="38" t="s">
        <v>92</v>
      </c>
      <c r="D61" s="39"/>
      <c r="E61" s="40">
        <v>4.72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4"/>
      <c r="Z61" s="34"/>
      <c r="AA61" s="34"/>
      <c r="AB61" s="34"/>
      <c r="AC61" s="34"/>
      <c r="AD61" s="34"/>
      <c r="AE61" s="34"/>
      <c r="AF61" s="34"/>
      <c r="AG61" s="34" t="s">
        <v>63</v>
      </c>
      <c r="AH61" s="34">
        <v>0</v>
      </c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</row>
    <row r="62" spans="1:60" outlineLevel="1" x14ac:dyDescent="0.25">
      <c r="A62" s="35"/>
      <c r="B62" s="36"/>
      <c r="C62" s="38" t="s">
        <v>93</v>
      </c>
      <c r="D62" s="39"/>
      <c r="E62" s="40">
        <v>156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4"/>
      <c r="AA62" s="34"/>
      <c r="AB62" s="34"/>
      <c r="AC62" s="34"/>
      <c r="AD62" s="34"/>
      <c r="AE62" s="34"/>
      <c r="AF62" s="34"/>
      <c r="AG62" s="34" t="s">
        <v>63</v>
      </c>
      <c r="AH62" s="34">
        <v>0</v>
      </c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</row>
    <row r="63" spans="1:60" outlineLevel="1" x14ac:dyDescent="0.25">
      <c r="A63" s="35"/>
      <c r="B63" s="36"/>
      <c r="C63" s="38" t="s">
        <v>94</v>
      </c>
      <c r="D63" s="39"/>
      <c r="E63" s="40">
        <v>108</v>
      </c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4"/>
      <c r="AA63" s="34"/>
      <c r="AB63" s="34"/>
      <c r="AC63" s="34"/>
      <c r="AD63" s="34"/>
      <c r="AE63" s="34"/>
      <c r="AF63" s="34"/>
      <c r="AG63" s="34" t="s">
        <v>63</v>
      </c>
      <c r="AH63" s="34">
        <v>0</v>
      </c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</row>
    <row r="64" spans="1:60" ht="22.5" outlineLevel="1" x14ac:dyDescent="0.25">
      <c r="A64" s="25">
        <v>6</v>
      </c>
      <c r="B64" s="26" t="s">
        <v>95</v>
      </c>
      <c r="C64" s="27" t="s">
        <v>96</v>
      </c>
      <c r="D64" s="28" t="s">
        <v>83</v>
      </c>
      <c r="E64" s="29">
        <v>338.2</v>
      </c>
      <c r="F64" s="30"/>
      <c r="G64" s="31">
        <f>ROUND(E64*F64,2)</f>
        <v>0</v>
      </c>
      <c r="H64" s="30"/>
      <c r="I64" s="31">
        <f>ROUND(E64*H64,2)</f>
        <v>0</v>
      </c>
      <c r="J64" s="30"/>
      <c r="K64" s="31">
        <f>ROUND(E64*J64,2)</f>
        <v>0</v>
      </c>
      <c r="L64" s="31">
        <v>21</v>
      </c>
      <c r="M64" s="31">
        <f>G64*(1+L64/100)</f>
        <v>0</v>
      </c>
      <c r="N64" s="31">
        <v>1.1900000000000001E-3</v>
      </c>
      <c r="O64" s="31">
        <f>ROUND(E64*N64,2)</f>
        <v>0.4</v>
      </c>
      <c r="P64" s="31">
        <v>0</v>
      </c>
      <c r="Q64" s="31">
        <f>ROUND(E64*P64,2)</f>
        <v>0</v>
      </c>
      <c r="R64" s="31" t="s">
        <v>44</v>
      </c>
      <c r="S64" s="31" t="s">
        <v>45</v>
      </c>
      <c r="T64" s="32" t="s">
        <v>46</v>
      </c>
      <c r="U64" s="33">
        <v>0.63700000000000001</v>
      </c>
      <c r="V64" s="33">
        <f>ROUND(E64*U64,2)</f>
        <v>215.43</v>
      </c>
      <c r="W64" s="33"/>
      <c r="X64" s="33" t="s">
        <v>47</v>
      </c>
      <c r="Y64" s="34"/>
      <c r="Z64" s="34"/>
      <c r="AA64" s="34"/>
      <c r="AB64" s="34"/>
      <c r="AC64" s="34"/>
      <c r="AD64" s="34"/>
      <c r="AE64" s="34"/>
      <c r="AF64" s="34"/>
      <c r="AG64" s="34" t="s">
        <v>48</v>
      </c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</row>
    <row r="65" spans="1:60" outlineLevel="1" x14ac:dyDescent="0.25">
      <c r="A65" s="35"/>
      <c r="B65" s="36"/>
      <c r="C65" s="103" t="s">
        <v>84</v>
      </c>
      <c r="D65" s="104"/>
      <c r="E65" s="104"/>
      <c r="F65" s="104"/>
      <c r="G65" s="104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4"/>
      <c r="AA65" s="34"/>
      <c r="AB65" s="34"/>
      <c r="AC65" s="34"/>
      <c r="AD65" s="34"/>
      <c r="AE65" s="34"/>
      <c r="AF65" s="34"/>
      <c r="AG65" s="34" t="s">
        <v>50</v>
      </c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</row>
    <row r="66" spans="1:60" outlineLevel="1" x14ac:dyDescent="0.25">
      <c r="A66" s="35"/>
      <c r="B66" s="36"/>
      <c r="C66" s="38" t="s">
        <v>97</v>
      </c>
      <c r="D66" s="39"/>
      <c r="E66" s="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4"/>
      <c r="AA66" s="34"/>
      <c r="AB66" s="34"/>
      <c r="AC66" s="34"/>
      <c r="AD66" s="34"/>
      <c r="AE66" s="34"/>
      <c r="AF66" s="34"/>
      <c r="AG66" s="34" t="s">
        <v>63</v>
      </c>
      <c r="AH66" s="34">
        <v>0</v>
      </c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</row>
    <row r="67" spans="1:60" outlineLevel="1" x14ac:dyDescent="0.25">
      <c r="A67" s="35"/>
      <c r="B67" s="36"/>
      <c r="C67" s="38" t="s">
        <v>98</v>
      </c>
      <c r="D67" s="39"/>
      <c r="E67" s="40">
        <v>248.2</v>
      </c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4"/>
      <c r="AA67" s="34"/>
      <c r="AB67" s="34"/>
      <c r="AC67" s="34"/>
      <c r="AD67" s="34"/>
      <c r="AE67" s="34"/>
      <c r="AF67" s="34"/>
      <c r="AG67" s="34" t="s">
        <v>63</v>
      </c>
      <c r="AH67" s="34">
        <v>0</v>
      </c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</row>
    <row r="68" spans="1:60" outlineLevel="1" x14ac:dyDescent="0.25">
      <c r="A68" s="35"/>
      <c r="B68" s="36"/>
      <c r="C68" s="38" t="s">
        <v>99</v>
      </c>
      <c r="D68" s="39"/>
      <c r="E68" s="40">
        <v>90</v>
      </c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4"/>
      <c r="Z68" s="34"/>
      <c r="AA68" s="34"/>
      <c r="AB68" s="34"/>
      <c r="AC68" s="34"/>
      <c r="AD68" s="34"/>
      <c r="AE68" s="34"/>
      <c r="AF68" s="34"/>
      <c r="AG68" s="34" t="s">
        <v>63</v>
      </c>
      <c r="AH68" s="34">
        <v>0</v>
      </c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</row>
    <row r="69" spans="1:60" outlineLevel="1" x14ac:dyDescent="0.25">
      <c r="A69" s="25">
        <v>7</v>
      </c>
      <c r="B69" s="26" t="s">
        <v>100</v>
      </c>
      <c r="C69" s="27" t="s">
        <v>101</v>
      </c>
      <c r="D69" s="28" t="s">
        <v>83</v>
      </c>
      <c r="E69" s="29">
        <v>570.48199999999997</v>
      </c>
      <c r="F69" s="30"/>
      <c r="G69" s="31">
        <f>ROUND(E69*F69,2)</f>
        <v>0</v>
      </c>
      <c r="H69" s="30"/>
      <c r="I69" s="31">
        <f>ROUND(E69*H69,2)</f>
        <v>0</v>
      </c>
      <c r="J69" s="30"/>
      <c r="K69" s="31">
        <f>ROUND(E69*J69,2)</f>
        <v>0</v>
      </c>
      <c r="L69" s="31">
        <v>21</v>
      </c>
      <c r="M69" s="31">
        <f>G69*(1+L69/100)</f>
        <v>0</v>
      </c>
      <c r="N69" s="31">
        <v>0</v>
      </c>
      <c r="O69" s="31">
        <f>ROUND(E69*N69,2)</f>
        <v>0</v>
      </c>
      <c r="P69" s="31">
        <v>0</v>
      </c>
      <c r="Q69" s="31">
        <f>ROUND(E69*P69,2)</f>
        <v>0</v>
      </c>
      <c r="R69" s="31" t="s">
        <v>44</v>
      </c>
      <c r="S69" s="31" t="s">
        <v>45</v>
      </c>
      <c r="T69" s="32" t="s">
        <v>46</v>
      </c>
      <c r="U69" s="33">
        <v>7.0000000000000007E-2</v>
      </c>
      <c r="V69" s="33">
        <f>ROUND(E69*U69,2)</f>
        <v>39.93</v>
      </c>
      <c r="W69" s="33"/>
      <c r="X69" s="33" t="s">
        <v>47</v>
      </c>
      <c r="Y69" s="34"/>
      <c r="Z69" s="34"/>
      <c r="AA69" s="34"/>
      <c r="AB69" s="34"/>
      <c r="AC69" s="34"/>
      <c r="AD69" s="34"/>
      <c r="AE69" s="34"/>
      <c r="AF69" s="34"/>
      <c r="AG69" s="34" t="s">
        <v>48</v>
      </c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34"/>
      <c r="AW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</row>
    <row r="70" spans="1:60" outlineLevel="1" x14ac:dyDescent="0.25">
      <c r="A70" s="35"/>
      <c r="B70" s="36"/>
      <c r="C70" s="103" t="s">
        <v>102</v>
      </c>
      <c r="D70" s="104"/>
      <c r="E70" s="104"/>
      <c r="F70" s="104"/>
      <c r="G70" s="104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4"/>
      <c r="Z70" s="34"/>
      <c r="AA70" s="34"/>
      <c r="AB70" s="34"/>
      <c r="AC70" s="34"/>
      <c r="AD70" s="34"/>
      <c r="AE70" s="34"/>
      <c r="AF70" s="34"/>
      <c r="AG70" s="34" t="s">
        <v>50</v>
      </c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</row>
    <row r="71" spans="1:60" outlineLevel="1" x14ac:dyDescent="0.25">
      <c r="A71" s="35"/>
      <c r="B71" s="36"/>
      <c r="C71" s="38" t="s">
        <v>86</v>
      </c>
      <c r="D71" s="39"/>
      <c r="E71" s="40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4"/>
      <c r="Z71" s="34"/>
      <c r="AA71" s="34"/>
      <c r="AB71" s="34"/>
      <c r="AC71" s="34"/>
      <c r="AD71" s="34"/>
      <c r="AE71" s="34"/>
      <c r="AF71" s="34"/>
      <c r="AG71" s="34" t="s">
        <v>63</v>
      </c>
      <c r="AH71" s="34">
        <v>0</v>
      </c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</row>
    <row r="72" spans="1:60" outlineLevel="1" x14ac:dyDescent="0.25">
      <c r="A72" s="35"/>
      <c r="B72" s="36"/>
      <c r="C72" s="38" t="s">
        <v>87</v>
      </c>
      <c r="D72" s="39"/>
      <c r="E72" s="40">
        <v>34.97</v>
      </c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34"/>
      <c r="AA72" s="34"/>
      <c r="AB72" s="34"/>
      <c r="AC72" s="34"/>
      <c r="AD72" s="34"/>
      <c r="AE72" s="34"/>
      <c r="AF72" s="34"/>
      <c r="AG72" s="34" t="s">
        <v>63</v>
      </c>
      <c r="AH72" s="34">
        <v>0</v>
      </c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</row>
    <row r="73" spans="1:60" outlineLevel="1" x14ac:dyDescent="0.25">
      <c r="A73" s="35"/>
      <c r="B73" s="36"/>
      <c r="C73" s="38" t="s">
        <v>88</v>
      </c>
      <c r="D73" s="39"/>
      <c r="E73" s="40">
        <v>78.92</v>
      </c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4"/>
      <c r="Z73" s="34"/>
      <c r="AA73" s="34"/>
      <c r="AB73" s="34"/>
      <c r="AC73" s="34"/>
      <c r="AD73" s="34"/>
      <c r="AE73" s="34"/>
      <c r="AF73" s="34"/>
      <c r="AG73" s="34" t="s">
        <v>63</v>
      </c>
      <c r="AH73" s="34">
        <v>0</v>
      </c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</row>
    <row r="74" spans="1:60" outlineLevel="1" x14ac:dyDescent="0.25">
      <c r="A74" s="35"/>
      <c r="B74" s="36"/>
      <c r="C74" s="38" t="s">
        <v>89</v>
      </c>
      <c r="D74" s="39"/>
      <c r="E74" s="40">
        <v>61.12</v>
      </c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4"/>
      <c r="Z74" s="34"/>
      <c r="AA74" s="34"/>
      <c r="AB74" s="34"/>
      <c r="AC74" s="34"/>
      <c r="AD74" s="34"/>
      <c r="AE74" s="34"/>
      <c r="AF74" s="34"/>
      <c r="AG74" s="34" t="s">
        <v>63</v>
      </c>
      <c r="AH74" s="34">
        <v>0</v>
      </c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34"/>
      <c r="AW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</row>
    <row r="75" spans="1:60" outlineLevel="1" x14ac:dyDescent="0.25">
      <c r="A75" s="35"/>
      <c r="B75" s="36"/>
      <c r="C75" s="38" t="s">
        <v>90</v>
      </c>
      <c r="D75" s="39"/>
      <c r="E75" s="40">
        <v>113.3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4"/>
      <c r="Z75" s="34"/>
      <c r="AA75" s="34"/>
      <c r="AB75" s="34"/>
      <c r="AC75" s="34"/>
      <c r="AD75" s="34"/>
      <c r="AE75" s="34"/>
      <c r="AF75" s="34"/>
      <c r="AG75" s="34" t="s">
        <v>63</v>
      </c>
      <c r="AH75" s="34">
        <v>0</v>
      </c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</row>
    <row r="76" spans="1:60" outlineLevel="1" x14ac:dyDescent="0.25">
      <c r="A76" s="35"/>
      <c r="B76" s="36"/>
      <c r="C76" s="38" t="s">
        <v>91</v>
      </c>
      <c r="D76" s="39"/>
      <c r="E76" s="40">
        <v>13.44</v>
      </c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4"/>
      <c r="Z76" s="34"/>
      <c r="AA76" s="34"/>
      <c r="AB76" s="34"/>
      <c r="AC76" s="34"/>
      <c r="AD76" s="34"/>
      <c r="AE76" s="34"/>
      <c r="AF76" s="34"/>
      <c r="AG76" s="34" t="s">
        <v>63</v>
      </c>
      <c r="AH76" s="34">
        <v>0</v>
      </c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</row>
    <row r="77" spans="1:60" outlineLevel="1" x14ac:dyDescent="0.25">
      <c r="A77" s="35"/>
      <c r="B77" s="36"/>
      <c r="C77" s="38" t="s">
        <v>92</v>
      </c>
      <c r="D77" s="39"/>
      <c r="E77" s="40">
        <v>4.72</v>
      </c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4"/>
      <c r="Z77" s="34"/>
      <c r="AA77" s="34"/>
      <c r="AB77" s="34"/>
      <c r="AC77" s="34"/>
      <c r="AD77" s="34"/>
      <c r="AE77" s="34"/>
      <c r="AF77" s="34"/>
      <c r="AG77" s="34" t="s">
        <v>63</v>
      </c>
      <c r="AH77" s="34">
        <v>0</v>
      </c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</row>
    <row r="78" spans="1:60" outlineLevel="1" x14ac:dyDescent="0.25">
      <c r="A78" s="35"/>
      <c r="B78" s="36"/>
      <c r="C78" s="38" t="s">
        <v>93</v>
      </c>
      <c r="D78" s="39"/>
      <c r="E78" s="40">
        <v>156</v>
      </c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4"/>
      <c r="Z78" s="34"/>
      <c r="AA78" s="34"/>
      <c r="AB78" s="34"/>
      <c r="AC78" s="34"/>
      <c r="AD78" s="34"/>
      <c r="AE78" s="34"/>
      <c r="AF78" s="34"/>
      <c r="AG78" s="34" t="s">
        <v>63</v>
      </c>
      <c r="AH78" s="34">
        <v>0</v>
      </c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</row>
    <row r="79" spans="1:60" outlineLevel="1" x14ac:dyDescent="0.25">
      <c r="A79" s="35"/>
      <c r="B79" s="36"/>
      <c r="C79" s="38" t="s">
        <v>94</v>
      </c>
      <c r="D79" s="39"/>
      <c r="E79" s="40">
        <v>108</v>
      </c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4"/>
      <c r="Z79" s="34"/>
      <c r="AA79" s="34"/>
      <c r="AB79" s="34"/>
      <c r="AC79" s="34"/>
      <c r="AD79" s="34"/>
      <c r="AE79" s="34"/>
      <c r="AF79" s="34"/>
      <c r="AG79" s="34" t="s">
        <v>63</v>
      </c>
      <c r="AH79" s="34">
        <v>0</v>
      </c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4"/>
      <c r="AT79" s="34"/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</row>
    <row r="80" spans="1:60" outlineLevel="1" x14ac:dyDescent="0.25">
      <c r="A80" s="25">
        <v>8</v>
      </c>
      <c r="B80" s="26" t="s">
        <v>103</v>
      </c>
      <c r="C80" s="27" t="s">
        <v>104</v>
      </c>
      <c r="D80" s="28" t="s">
        <v>83</v>
      </c>
      <c r="E80" s="29">
        <v>338.2</v>
      </c>
      <c r="F80" s="30"/>
      <c r="G80" s="31">
        <f>ROUND(E80*F80,2)</f>
        <v>0</v>
      </c>
      <c r="H80" s="30"/>
      <c r="I80" s="31">
        <f>ROUND(E80*H80,2)</f>
        <v>0</v>
      </c>
      <c r="J80" s="30"/>
      <c r="K80" s="31">
        <f>ROUND(E80*J80,2)</f>
        <v>0</v>
      </c>
      <c r="L80" s="31">
        <v>21</v>
      </c>
      <c r="M80" s="31">
        <f>G80*(1+L80/100)</f>
        <v>0</v>
      </c>
      <c r="N80" s="31">
        <v>0</v>
      </c>
      <c r="O80" s="31">
        <f>ROUND(E80*N80,2)</f>
        <v>0</v>
      </c>
      <c r="P80" s="31">
        <v>0</v>
      </c>
      <c r="Q80" s="31">
        <f>ROUND(E80*P80,2)</f>
        <v>0</v>
      </c>
      <c r="R80" s="31" t="s">
        <v>44</v>
      </c>
      <c r="S80" s="31" t="s">
        <v>45</v>
      </c>
      <c r="T80" s="32" t="s">
        <v>46</v>
      </c>
      <c r="U80" s="33">
        <v>0.41</v>
      </c>
      <c r="V80" s="33">
        <f>ROUND(E80*U80,2)</f>
        <v>138.66</v>
      </c>
      <c r="W80" s="33"/>
      <c r="X80" s="33" t="s">
        <v>47</v>
      </c>
      <c r="Y80" s="34"/>
      <c r="Z80" s="34"/>
      <c r="AA80" s="34"/>
      <c r="AB80" s="34"/>
      <c r="AC80" s="34"/>
      <c r="AD80" s="34"/>
      <c r="AE80" s="34"/>
      <c r="AF80" s="34"/>
      <c r="AG80" s="34" t="s">
        <v>48</v>
      </c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</row>
    <row r="81" spans="1:60" outlineLevel="1" x14ac:dyDescent="0.25">
      <c r="A81" s="35"/>
      <c r="B81" s="36"/>
      <c r="C81" s="103" t="s">
        <v>102</v>
      </c>
      <c r="D81" s="104"/>
      <c r="E81" s="104"/>
      <c r="F81" s="104"/>
      <c r="G81" s="104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4"/>
      <c r="Z81" s="34"/>
      <c r="AA81" s="34"/>
      <c r="AB81" s="34"/>
      <c r="AC81" s="34"/>
      <c r="AD81" s="34"/>
      <c r="AE81" s="34"/>
      <c r="AF81" s="34"/>
      <c r="AG81" s="34" t="s">
        <v>50</v>
      </c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34"/>
      <c r="AW81" s="34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</row>
    <row r="82" spans="1:60" outlineLevel="1" x14ac:dyDescent="0.25">
      <c r="A82" s="35"/>
      <c r="B82" s="36"/>
      <c r="C82" s="38" t="s">
        <v>97</v>
      </c>
      <c r="D82" s="39"/>
      <c r="E82" s="40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4"/>
      <c r="Z82" s="34"/>
      <c r="AA82" s="34"/>
      <c r="AB82" s="34"/>
      <c r="AC82" s="34"/>
      <c r="AD82" s="34"/>
      <c r="AE82" s="34"/>
      <c r="AF82" s="34"/>
      <c r="AG82" s="34" t="s">
        <v>63</v>
      </c>
      <c r="AH82" s="34">
        <v>0</v>
      </c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34"/>
      <c r="AW82" s="34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</row>
    <row r="83" spans="1:60" outlineLevel="1" x14ac:dyDescent="0.25">
      <c r="A83" s="35"/>
      <c r="B83" s="36"/>
      <c r="C83" s="38" t="s">
        <v>98</v>
      </c>
      <c r="D83" s="39"/>
      <c r="E83" s="40">
        <v>248.2</v>
      </c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4"/>
      <c r="Z83" s="34"/>
      <c r="AA83" s="34"/>
      <c r="AB83" s="34"/>
      <c r="AC83" s="34"/>
      <c r="AD83" s="34"/>
      <c r="AE83" s="34"/>
      <c r="AF83" s="34"/>
      <c r="AG83" s="34" t="s">
        <v>63</v>
      </c>
      <c r="AH83" s="34">
        <v>0</v>
      </c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</row>
    <row r="84" spans="1:60" outlineLevel="1" x14ac:dyDescent="0.25">
      <c r="A84" s="35"/>
      <c r="B84" s="36"/>
      <c r="C84" s="38" t="s">
        <v>99</v>
      </c>
      <c r="D84" s="39"/>
      <c r="E84" s="40">
        <v>90</v>
      </c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4"/>
      <c r="Z84" s="34"/>
      <c r="AA84" s="34"/>
      <c r="AB84" s="34"/>
      <c r="AC84" s="34"/>
      <c r="AD84" s="34"/>
      <c r="AE84" s="34"/>
      <c r="AF84" s="34"/>
      <c r="AG84" s="34" t="s">
        <v>63</v>
      </c>
      <c r="AH84" s="34">
        <v>0</v>
      </c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</row>
    <row r="85" spans="1:60" outlineLevel="1" x14ac:dyDescent="0.25">
      <c r="A85" s="25">
        <v>9</v>
      </c>
      <c r="B85" s="26" t="s">
        <v>105</v>
      </c>
      <c r="C85" s="27" t="s">
        <v>106</v>
      </c>
      <c r="D85" s="28" t="s">
        <v>58</v>
      </c>
      <c r="E85" s="29">
        <v>587.79269999999997</v>
      </c>
      <c r="F85" s="30"/>
      <c r="G85" s="31">
        <f>ROUND(E85*F85,2)</f>
        <v>0</v>
      </c>
      <c r="H85" s="30"/>
      <c r="I85" s="31">
        <f>ROUND(E85*H85,2)</f>
        <v>0</v>
      </c>
      <c r="J85" s="30"/>
      <c r="K85" s="31">
        <f>ROUND(E85*J85,2)</f>
        <v>0</v>
      </c>
      <c r="L85" s="31">
        <v>21</v>
      </c>
      <c r="M85" s="31">
        <f>G85*(1+L85/100)</f>
        <v>0</v>
      </c>
      <c r="N85" s="31">
        <v>0</v>
      </c>
      <c r="O85" s="31">
        <f>ROUND(E85*N85,2)</f>
        <v>0</v>
      </c>
      <c r="P85" s="31">
        <v>0</v>
      </c>
      <c r="Q85" s="31">
        <f>ROUND(E85*P85,2)</f>
        <v>0</v>
      </c>
      <c r="R85" s="31" t="s">
        <v>44</v>
      </c>
      <c r="S85" s="31" t="s">
        <v>45</v>
      </c>
      <c r="T85" s="32" t="s">
        <v>46</v>
      </c>
      <c r="U85" s="33">
        <v>0.34499999999999997</v>
      </c>
      <c r="V85" s="33">
        <f>ROUND(E85*U85,2)</f>
        <v>202.79</v>
      </c>
      <c r="W85" s="33"/>
      <c r="X85" s="33" t="s">
        <v>47</v>
      </c>
      <c r="Y85" s="34"/>
      <c r="Z85" s="34"/>
      <c r="AA85" s="34"/>
      <c r="AB85" s="34"/>
      <c r="AC85" s="34"/>
      <c r="AD85" s="34"/>
      <c r="AE85" s="34"/>
      <c r="AF85" s="34"/>
      <c r="AG85" s="34" t="s">
        <v>48</v>
      </c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</row>
    <row r="86" spans="1:60" outlineLevel="1" x14ac:dyDescent="0.25">
      <c r="A86" s="35"/>
      <c r="B86" s="36"/>
      <c r="C86" s="103" t="s">
        <v>107</v>
      </c>
      <c r="D86" s="104"/>
      <c r="E86" s="104"/>
      <c r="F86" s="104"/>
      <c r="G86" s="104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4"/>
      <c r="Z86" s="34"/>
      <c r="AA86" s="34"/>
      <c r="AB86" s="34"/>
      <c r="AC86" s="34"/>
      <c r="AD86" s="34"/>
      <c r="AE86" s="34"/>
      <c r="AF86" s="34"/>
      <c r="AG86" s="34" t="s">
        <v>50</v>
      </c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34"/>
      <c r="AW86" s="34"/>
      <c r="AX86" s="34"/>
      <c r="AY86" s="34"/>
      <c r="AZ86" s="34"/>
      <c r="BA86" s="37" t="str">
        <f>C86</f>
        <v>bez naložení do dopravní nádoby, ale s vyprázdněním dopravní nádoby na hromadu nebo na dopravní prostředek,</v>
      </c>
      <c r="BB86" s="34"/>
      <c r="BC86" s="34"/>
      <c r="BD86" s="34"/>
      <c r="BE86" s="34"/>
      <c r="BF86" s="34"/>
      <c r="BG86" s="34"/>
      <c r="BH86" s="34"/>
    </row>
    <row r="87" spans="1:60" ht="23.25" outlineLevel="1" x14ac:dyDescent="0.25">
      <c r="A87" s="35"/>
      <c r="B87" s="36"/>
      <c r="C87" s="97" t="s">
        <v>108</v>
      </c>
      <c r="D87" s="98"/>
      <c r="E87" s="98"/>
      <c r="F87" s="98"/>
      <c r="G87" s="98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4"/>
      <c r="Z87" s="34"/>
      <c r="AA87" s="34"/>
      <c r="AB87" s="34"/>
      <c r="AC87" s="34"/>
      <c r="AD87" s="34"/>
      <c r="AE87" s="34"/>
      <c r="AF87" s="34"/>
      <c r="AG87" s="34" t="s">
        <v>61</v>
      </c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34"/>
      <c r="AW87" s="34"/>
      <c r="AX87" s="34"/>
      <c r="AY87" s="34"/>
      <c r="AZ87" s="34"/>
      <c r="BA87" s="37" t="str">
        <f>C87</f>
        <v>Tabulka pro určení podílu svislého přemístění výkopku. Číselná hodnota uvedená v tabulce udává procento z celkového objemu výkopávky, pro něž se oceňuje svislé přemístění výkopku Platí pro hloubky výkopu 1 -  2,5 m.</v>
      </c>
      <c r="BB87" s="34"/>
      <c r="BC87" s="34"/>
      <c r="BD87" s="34"/>
      <c r="BE87" s="34"/>
      <c r="BF87" s="34"/>
      <c r="BG87" s="34"/>
      <c r="BH87" s="34"/>
    </row>
    <row r="88" spans="1:60" outlineLevel="1" x14ac:dyDescent="0.25">
      <c r="A88" s="35"/>
      <c r="B88" s="36"/>
      <c r="C88" s="41" t="s">
        <v>68</v>
      </c>
      <c r="D88" s="42"/>
      <c r="E88" s="43"/>
      <c r="F88" s="44"/>
      <c r="G88" s="44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4"/>
      <c r="Z88" s="34"/>
      <c r="AA88" s="34"/>
      <c r="AB88" s="34"/>
      <c r="AC88" s="34"/>
      <c r="AD88" s="34"/>
      <c r="AE88" s="34"/>
      <c r="AF88" s="34"/>
      <c r="AG88" s="34" t="s">
        <v>61</v>
      </c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</row>
    <row r="89" spans="1:60" outlineLevel="1" x14ac:dyDescent="0.25">
      <c r="A89" s="35"/>
      <c r="B89" s="36"/>
      <c r="C89" s="97" t="s">
        <v>109</v>
      </c>
      <c r="D89" s="98"/>
      <c r="E89" s="98"/>
      <c r="F89" s="98"/>
      <c r="G89" s="98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4"/>
      <c r="Z89" s="34"/>
      <c r="AA89" s="34"/>
      <c r="AB89" s="34"/>
      <c r="AC89" s="34"/>
      <c r="AD89" s="34"/>
      <c r="AE89" s="34"/>
      <c r="AF89" s="34"/>
      <c r="AG89" s="34" t="s">
        <v>61</v>
      </c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34"/>
      <c r="AW89" s="34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</row>
    <row r="90" spans="1:60" outlineLevel="1" x14ac:dyDescent="0.25">
      <c r="A90" s="35"/>
      <c r="B90" s="36"/>
      <c r="C90" s="97" t="s">
        <v>110</v>
      </c>
      <c r="D90" s="98"/>
      <c r="E90" s="98"/>
      <c r="F90" s="98"/>
      <c r="G90" s="98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4"/>
      <c r="Z90" s="34"/>
      <c r="AA90" s="34"/>
      <c r="AB90" s="34"/>
      <c r="AC90" s="34"/>
      <c r="AD90" s="34"/>
      <c r="AE90" s="34"/>
      <c r="AF90" s="34"/>
      <c r="AG90" s="34" t="s">
        <v>61</v>
      </c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</row>
    <row r="91" spans="1:60" outlineLevel="1" x14ac:dyDescent="0.25">
      <c r="A91" s="35"/>
      <c r="B91" s="36"/>
      <c r="C91" s="97" t="s">
        <v>111</v>
      </c>
      <c r="D91" s="98"/>
      <c r="E91" s="98"/>
      <c r="F91" s="98"/>
      <c r="G91" s="98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4"/>
      <c r="Z91" s="34"/>
      <c r="AA91" s="34"/>
      <c r="AB91" s="34"/>
      <c r="AC91" s="34"/>
      <c r="AD91" s="34"/>
      <c r="AE91" s="34"/>
      <c r="AF91" s="34"/>
      <c r="AG91" s="34" t="s">
        <v>61</v>
      </c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34"/>
      <c r="AW91" s="34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</row>
    <row r="92" spans="1:60" outlineLevel="1" x14ac:dyDescent="0.25">
      <c r="A92" s="35"/>
      <c r="B92" s="36"/>
      <c r="C92" s="97" t="s">
        <v>112</v>
      </c>
      <c r="D92" s="98"/>
      <c r="E92" s="98"/>
      <c r="F92" s="98"/>
      <c r="G92" s="98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4"/>
      <c r="Z92" s="34"/>
      <c r="AA92" s="34"/>
      <c r="AB92" s="34"/>
      <c r="AC92" s="34"/>
      <c r="AD92" s="34"/>
      <c r="AE92" s="34"/>
      <c r="AF92" s="34"/>
      <c r="AG92" s="34" t="s">
        <v>61</v>
      </c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</row>
    <row r="93" spans="1:60" outlineLevel="1" x14ac:dyDescent="0.25">
      <c r="A93" s="35"/>
      <c r="B93" s="36"/>
      <c r="C93" s="97" t="s">
        <v>113</v>
      </c>
      <c r="D93" s="98"/>
      <c r="E93" s="98"/>
      <c r="F93" s="98"/>
      <c r="G93" s="98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4"/>
      <c r="Z93" s="34"/>
      <c r="AA93" s="34"/>
      <c r="AB93" s="34"/>
      <c r="AC93" s="34"/>
      <c r="AD93" s="34"/>
      <c r="AE93" s="34"/>
      <c r="AF93" s="34"/>
      <c r="AG93" s="34" t="s">
        <v>61</v>
      </c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4"/>
      <c r="BH93" s="34"/>
    </row>
    <row r="94" spans="1:60" outlineLevel="1" x14ac:dyDescent="0.25">
      <c r="A94" s="35"/>
      <c r="B94" s="36"/>
      <c r="C94" s="41" t="s">
        <v>68</v>
      </c>
      <c r="D94" s="42"/>
      <c r="E94" s="43"/>
      <c r="F94" s="44"/>
      <c r="G94" s="44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4"/>
      <c r="Z94" s="34"/>
      <c r="AA94" s="34"/>
      <c r="AB94" s="34"/>
      <c r="AC94" s="34"/>
      <c r="AD94" s="34"/>
      <c r="AE94" s="34"/>
      <c r="AF94" s="34"/>
      <c r="AG94" s="34" t="s">
        <v>61</v>
      </c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34"/>
      <c r="AW94" s="34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</row>
    <row r="95" spans="1:60" outlineLevel="1" x14ac:dyDescent="0.25">
      <c r="A95" s="35"/>
      <c r="B95" s="36"/>
      <c r="C95" s="97" t="s">
        <v>114</v>
      </c>
      <c r="D95" s="98"/>
      <c r="E95" s="98"/>
      <c r="F95" s="98"/>
      <c r="G95" s="98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4"/>
      <c r="Z95" s="34"/>
      <c r="AA95" s="34"/>
      <c r="AB95" s="34"/>
      <c r="AC95" s="34"/>
      <c r="AD95" s="34"/>
      <c r="AE95" s="34"/>
      <c r="AF95" s="34"/>
      <c r="AG95" s="34" t="s">
        <v>61</v>
      </c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</row>
    <row r="96" spans="1:60" outlineLevel="1" x14ac:dyDescent="0.25">
      <c r="A96" s="35"/>
      <c r="B96" s="36"/>
      <c r="C96" s="97" t="s">
        <v>115</v>
      </c>
      <c r="D96" s="98"/>
      <c r="E96" s="98"/>
      <c r="F96" s="98"/>
      <c r="G96" s="98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4"/>
      <c r="Z96" s="34"/>
      <c r="AA96" s="34"/>
      <c r="AB96" s="34"/>
      <c r="AC96" s="34"/>
      <c r="AD96" s="34"/>
      <c r="AE96" s="34"/>
      <c r="AF96" s="34"/>
      <c r="AG96" s="34" t="s">
        <v>61</v>
      </c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</row>
    <row r="97" spans="1:60" outlineLevel="1" x14ac:dyDescent="0.25">
      <c r="A97" s="35"/>
      <c r="B97" s="36"/>
      <c r="C97" s="41" t="s">
        <v>68</v>
      </c>
      <c r="D97" s="42"/>
      <c r="E97" s="43"/>
      <c r="F97" s="44"/>
      <c r="G97" s="44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4"/>
      <c r="Z97" s="34"/>
      <c r="AA97" s="34"/>
      <c r="AB97" s="34"/>
      <c r="AC97" s="34"/>
      <c r="AD97" s="34"/>
      <c r="AE97" s="34"/>
      <c r="AF97" s="34"/>
      <c r="AG97" s="34" t="s">
        <v>61</v>
      </c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</row>
    <row r="98" spans="1:60" outlineLevel="1" x14ac:dyDescent="0.25">
      <c r="A98" s="35"/>
      <c r="B98" s="36"/>
      <c r="C98" s="97" t="s">
        <v>116</v>
      </c>
      <c r="D98" s="98"/>
      <c r="E98" s="98"/>
      <c r="F98" s="98"/>
      <c r="G98" s="98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4"/>
      <c r="Z98" s="34"/>
      <c r="AA98" s="34"/>
      <c r="AB98" s="34"/>
      <c r="AC98" s="34"/>
      <c r="AD98" s="34"/>
      <c r="AE98" s="34"/>
      <c r="AF98" s="34"/>
      <c r="AG98" s="34" t="s">
        <v>61</v>
      </c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</row>
    <row r="99" spans="1:60" outlineLevel="1" x14ac:dyDescent="0.25">
      <c r="A99" s="35"/>
      <c r="B99" s="36"/>
      <c r="C99" s="97" t="s">
        <v>117</v>
      </c>
      <c r="D99" s="98"/>
      <c r="E99" s="98"/>
      <c r="F99" s="98"/>
      <c r="G99" s="98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4"/>
      <c r="Z99" s="34"/>
      <c r="AA99" s="34"/>
      <c r="AB99" s="34"/>
      <c r="AC99" s="34"/>
      <c r="AD99" s="34"/>
      <c r="AE99" s="34"/>
      <c r="AF99" s="34"/>
      <c r="AG99" s="34" t="s">
        <v>61</v>
      </c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</row>
    <row r="100" spans="1:60" outlineLevel="1" x14ac:dyDescent="0.25">
      <c r="A100" s="35"/>
      <c r="B100" s="36"/>
      <c r="C100" s="97" t="s">
        <v>118</v>
      </c>
      <c r="D100" s="98"/>
      <c r="E100" s="98"/>
      <c r="F100" s="98"/>
      <c r="G100" s="98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4"/>
      <c r="Z100" s="34"/>
      <c r="AA100" s="34"/>
      <c r="AB100" s="34"/>
      <c r="AC100" s="34"/>
      <c r="AD100" s="34"/>
      <c r="AE100" s="34"/>
      <c r="AF100" s="34"/>
      <c r="AG100" s="34" t="s">
        <v>61</v>
      </c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</row>
    <row r="101" spans="1:60" outlineLevel="1" x14ac:dyDescent="0.25">
      <c r="A101" s="35"/>
      <c r="B101" s="36"/>
      <c r="C101" s="41" t="s">
        <v>68</v>
      </c>
      <c r="D101" s="42"/>
      <c r="E101" s="43"/>
      <c r="F101" s="44"/>
      <c r="G101" s="44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4"/>
      <c r="Z101" s="34"/>
      <c r="AA101" s="34"/>
      <c r="AB101" s="34"/>
      <c r="AC101" s="34"/>
      <c r="AD101" s="34"/>
      <c r="AE101" s="34"/>
      <c r="AF101" s="34"/>
      <c r="AG101" s="34" t="s">
        <v>61</v>
      </c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</row>
    <row r="102" spans="1:60" outlineLevel="1" x14ac:dyDescent="0.25">
      <c r="A102" s="35"/>
      <c r="B102" s="36"/>
      <c r="C102" s="97" t="s">
        <v>119</v>
      </c>
      <c r="D102" s="98"/>
      <c r="E102" s="98"/>
      <c r="F102" s="98"/>
      <c r="G102" s="98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4"/>
      <c r="Z102" s="34"/>
      <c r="AA102" s="34"/>
      <c r="AB102" s="34"/>
      <c r="AC102" s="34"/>
      <c r="AD102" s="34"/>
      <c r="AE102" s="34"/>
      <c r="AF102" s="34"/>
      <c r="AG102" s="34" t="s">
        <v>61</v>
      </c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</row>
    <row r="103" spans="1:60" outlineLevel="1" x14ac:dyDescent="0.25">
      <c r="A103" s="35"/>
      <c r="B103" s="36"/>
      <c r="C103" s="97" t="s">
        <v>120</v>
      </c>
      <c r="D103" s="98"/>
      <c r="E103" s="98"/>
      <c r="F103" s="98"/>
      <c r="G103" s="98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4"/>
      <c r="Z103" s="34"/>
      <c r="AA103" s="34"/>
      <c r="AB103" s="34"/>
      <c r="AC103" s="34"/>
      <c r="AD103" s="34"/>
      <c r="AE103" s="34"/>
      <c r="AF103" s="34"/>
      <c r="AG103" s="34" t="s">
        <v>61</v>
      </c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</row>
    <row r="104" spans="1:60" outlineLevel="1" x14ac:dyDescent="0.25">
      <c r="A104" s="35"/>
      <c r="B104" s="36"/>
      <c r="C104" s="97" t="s">
        <v>121</v>
      </c>
      <c r="D104" s="98"/>
      <c r="E104" s="98"/>
      <c r="F104" s="98"/>
      <c r="G104" s="98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4"/>
      <c r="Z104" s="34"/>
      <c r="AA104" s="34"/>
      <c r="AB104" s="34"/>
      <c r="AC104" s="34"/>
      <c r="AD104" s="34"/>
      <c r="AE104" s="34"/>
      <c r="AF104" s="34"/>
      <c r="AG104" s="34" t="s">
        <v>61</v>
      </c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</row>
    <row r="105" spans="1:60" outlineLevel="1" x14ac:dyDescent="0.25">
      <c r="A105" s="35"/>
      <c r="B105" s="36"/>
      <c r="C105" s="97" t="s">
        <v>122</v>
      </c>
      <c r="D105" s="98"/>
      <c r="E105" s="98"/>
      <c r="F105" s="98"/>
      <c r="G105" s="98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4"/>
      <c r="Z105" s="34"/>
      <c r="AA105" s="34"/>
      <c r="AB105" s="34"/>
      <c r="AC105" s="34"/>
      <c r="AD105" s="34"/>
      <c r="AE105" s="34"/>
      <c r="AF105" s="34"/>
      <c r="AG105" s="34" t="s">
        <v>61</v>
      </c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</row>
    <row r="106" spans="1:60" outlineLevel="1" x14ac:dyDescent="0.25">
      <c r="A106" s="35"/>
      <c r="B106" s="36"/>
      <c r="C106" s="38" t="s">
        <v>123</v>
      </c>
      <c r="D106" s="39"/>
      <c r="E106" s="40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4"/>
      <c r="Z106" s="34"/>
      <c r="AA106" s="34"/>
      <c r="AB106" s="34"/>
      <c r="AC106" s="34"/>
      <c r="AD106" s="34"/>
      <c r="AE106" s="34"/>
      <c r="AF106" s="34"/>
      <c r="AG106" s="34" t="s">
        <v>63</v>
      </c>
      <c r="AH106" s="34">
        <v>0</v>
      </c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</row>
    <row r="107" spans="1:60" outlineLevel="1" x14ac:dyDescent="0.25">
      <c r="A107" s="35"/>
      <c r="B107" s="36"/>
      <c r="C107" s="38" t="s">
        <v>62</v>
      </c>
      <c r="D107" s="39"/>
      <c r="E107" s="40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4"/>
      <c r="Z107" s="34"/>
      <c r="AA107" s="34"/>
      <c r="AB107" s="34"/>
      <c r="AC107" s="34"/>
      <c r="AD107" s="34"/>
      <c r="AE107" s="34"/>
      <c r="AF107" s="34"/>
      <c r="AG107" s="34" t="s">
        <v>63</v>
      </c>
      <c r="AH107" s="34">
        <v>0</v>
      </c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34"/>
      <c r="AT107" s="34"/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</row>
    <row r="108" spans="1:60" outlineLevel="1" x14ac:dyDescent="0.25">
      <c r="A108" s="35"/>
      <c r="B108" s="36"/>
      <c r="C108" s="38" t="s">
        <v>124</v>
      </c>
      <c r="D108" s="39"/>
      <c r="E108" s="40">
        <v>8.75</v>
      </c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4"/>
      <c r="Z108" s="34"/>
      <c r="AA108" s="34"/>
      <c r="AB108" s="34"/>
      <c r="AC108" s="34"/>
      <c r="AD108" s="34"/>
      <c r="AE108" s="34"/>
      <c r="AF108" s="34"/>
      <c r="AG108" s="34" t="s">
        <v>63</v>
      </c>
      <c r="AH108" s="34">
        <v>0</v>
      </c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</row>
    <row r="109" spans="1:60" outlineLevel="1" x14ac:dyDescent="0.25">
      <c r="A109" s="35"/>
      <c r="B109" s="36"/>
      <c r="C109" s="38" t="s">
        <v>125</v>
      </c>
      <c r="D109" s="39"/>
      <c r="E109" s="40">
        <v>19.36</v>
      </c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4"/>
      <c r="Z109" s="34"/>
      <c r="AA109" s="34"/>
      <c r="AB109" s="34"/>
      <c r="AC109" s="34"/>
      <c r="AD109" s="34"/>
      <c r="AE109" s="34"/>
      <c r="AF109" s="34"/>
      <c r="AG109" s="34" t="s">
        <v>63</v>
      </c>
      <c r="AH109" s="34">
        <v>0</v>
      </c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</row>
    <row r="110" spans="1:60" outlineLevel="1" x14ac:dyDescent="0.25">
      <c r="A110" s="35"/>
      <c r="B110" s="36"/>
      <c r="C110" s="38" t="s">
        <v>126</v>
      </c>
      <c r="D110" s="39"/>
      <c r="E110" s="40">
        <v>15.61</v>
      </c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4"/>
      <c r="Z110" s="34"/>
      <c r="AA110" s="34"/>
      <c r="AB110" s="34"/>
      <c r="AC110" s="34"/>
      <c r="AD110" s="34"/>
      <c r="AE110" s="34"/>
      <c r="AF110" s="34"/>
      <c r="AG110" s="34" t="s">
        <v>63</v>
      </c>
      <c r="AH110" s="34">
        <v>0</v>
      </c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4"/>
      <c r="AT110" s="34"/>
      <c r="AU110" s="34"/>
      <c r="AV110" s="34"/>
      <c r="AW110" s="34"/>
      <c r="AX110" s="34"/>
      <c r="AY110" s="34"/>
      <c r="AZ110" s="34"/>
      <c r="BA110" s="34"/>
      <c r="BB110" s="34"/>
      <c r="BC110" s="34"/>
      <c r="BD110" s="34"/>
      <c r="BE110" s="34"/>
      <c r="BF110" s="34"/>
      <c r="BG110" s="34"/>
      <c r="BH110" s="34"/>
    </row>
    <row r="111" spans="1:60" outlineLevel="1" x14ac:dyDescent="0.25">
      <c r="A111" s="35"/>
      <c r="B111" s="36"/>
      <c r="C111" s="38" t="s">
        <v>127</v>
      </c>
      <c r="D111" s="39"/>
      <c r="E111" s="40">
        <v>22.58</v>
      </c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4"/>
      <c r="Z111" s="34"/>
      <c r="AA111" s="34"/>
      <c r="AB111" s="34"/>
      <c r="AC111" s="34"/>
      <c r="AD111" s="34"/>
      <c r="AE111" s="34"/>
      <c r="AF111" s="34"/>
      <c r="AG111" s="34" t="s">
        <v>63</v>
      </c>
      <c r="AH111" s="34">
        <v>0</v>
      </c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</row>
    <row r="112" spans="1:60" outlineLevel="1" x14ac:dyDescent="0.25">
      <c r="A112" s="35"/>
      <c r="B112" s="36"/>
      <c r="C112" s="38" t="s">
        <v>68</v>
      </c>
      <c r="D112" s="39"/>
      <c r="E112" s="40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4"/>
      <c r="Z112" s="34"/>
      <c r="AA112" s="34"/>
      <c r="AB112" s="34"/>
      <c r="AC112" s="34"/>
      <c r="AD112" s="34"/>
      <c r="AE112" s="34"/>
      <c r="AF112" s="34"/>
      <c r="AG112" s="34" t="s">
        <v>63</v>
      </c>
      <c r="AH112" s="34">
        <v>0</v>
      </c>
      <c r="AI112" s="34"/>
      <c r="AJ112" s="34"/>
      <c r="AK112" s="34"/>
      <c r="AL112" s="34"/>
      <c r="AM112" s="34"/>
      <c r="AN112" s="34"/>
      <c r="AO112" s="34"/>
      <c r="AP112" s="34"/>
      <c r="AQ112" s="34"/>
      <c r="AR112" s="34"/>
      <c r="AS112" s="34"/>
      <c r="AT112" s="34"/>
      <c r="AU112" s="34"/>
      <c r="AV112" s="34"/>
      <c r="AW112" s="34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</row>
    <row r="113" spans="1:60" outlineLevel="1" x14ac:dyDescent="0.25">
      <c r="A113" s="35"/>
      <c r="B113" s="36"/>
      <c r="C113" s="38" t="s">
        <v>128</v>
      </c>
      <c r="D113" s="39"/>
      <c r="E113" s="40">
        <v>19.5</v>
      </c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4"/>
      <c r="Z113" s="34"/>
      <c r="AA113" s="34"/>
      <c r="AB113" s="34"/>
      <c r="AC113" s="34"/>
      <c r="AD113" s="34"/>
      <c r="AE113" s="34"/>
      <c r="AF113" s="34"/>
      <c r="AG113" s="34" t="s">
        <v>63</v>
      </c>
      <c r="AH113" s="34">
        <v>0</v>
      </c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</row>
    <row r="114" spans="1:60" outlineLevel="1" x14ac:dyDescent="0.25">
      <c r="A114" s="35"/>
      <c r="B114" s="36"/>
      <c r="C114" s="38" t="s">
        <v>129</v>
      </c>
      <c r="D114" s="39"/>
      <c r="E114" s="40">
        <v>13.5</v>
      </c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4"/>
      <c r="Z114" s="34"/>
      <c r="AA114" s="34"/>
      <c r="AB114" s="34"/>
      <c r="AC114" s="34"/>
      <c r="AD114" s="34"/>
      <c r="AE114" s="34"/>
      <c r="AF114" s="34"/>
      <c r="AG114" s="34" t="s">
        <v>63</v>
      </c>
      <c r="AH114" s="34">
        <v>0</v>
      </c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</row>
    <row r="115" spans="1:60" outlineLevel="1" x14ac:dyDescent="0.25">
      <c r="A115" s="35"/>
      <c r="B115" s="36"/>
      <c r="C115" s="38" t="s">
        <v>71</v>
      </c>
      <c r="D115" s="39"/>
      <c r="E115" s="40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4"/>
      <c r="Z115" s="34"/>
      <c r="AA115" s="34"/>
      <c r="AB115" s="34"/>
      <c r="AC115" s="34"/>
      <c r="AD115" s="34"/>
      <c r="AE115" s="34"/>
      <c r="AF115" s="34"/>
      <c r="AG115" s="34" t="s">
        <v>63</v>
      </c>
      <c r="AH115" s="34">
        <v>0</v>
      </c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</row>
    <row r="116" spans="1:60" outlineLevel="1" x14ac:dyDescent="0.25">
      <c r="A116" s="35"/>
      <c r="B116" s="36"/>
      <c r="C116" s="38" t="s">
        <v>130</v>
      </c>
      <c r="D116" s="39"/>
      <c r="E116" s="40">
        <v>4.0999999999999996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4"/>
      <c r="Z116" s="34"/>
      <c r="AA116" s="34"/>
      <c r="AB116" s="34"/>
      <c r="AC116" s="34"/>
      <c r="AD116" s="34"/>
      <c r="AE116" s="34"/>
      <c r="AF116" s="34"/>
      <c r="AG116" s="34" t="s">
        <v>63</v>
      </c>
      <c r="AH116" s="34">
        <v>0</v>
      </c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</row>
    <row r="117" spans="1:60" outlineLevel="1" x14ac:dyDescent="0.25">
      <c r="A117" s="35"/>
      <c r="B117" s="36"/>
      <c r="C117" s="38" t="s">
        <v>131</v>
      </c>
      <c r="D117" s="39"/>
      <c r="E117" s="40">
        <v>6.93</v>
      </c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4"/>
      <c r="Z117" s="34"/>
      <c r="AA117" s="34"/>
      <c r="AB117" s="34"/>
      <c r="AC117" s="34"/>
      <c r="AD117" s="34"/>
      <c r="AE117" s="34"/>
      <c r="AF117" s="34"/>
      <c r="AG117" s="34" t="s">
        <v>63</v>
      </c>
      <c r="AH117" s="34">
        <v>0</v>
      </c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</row>
    <row r="118" spans="1:60" outlineLevel="1" x14ac:dyDescent="0.25">
      <c r="A118" s="35"/>
      <c r="B118" s="36"/>
      <c r="C118" s="38" t="s">
        <v>132</v>
      </c>
      <c r="D118" s="39"/>
      <c r="E118" s="40">
        <v>440.73</v>
      </c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4"/>
      <c r="Z118" s="34"/>
      <c r="AA118" s="34"/>
      <c r="AB118" s="34"/>
      <c r="AC118" s="34"/>
      <c r="AD118" s="34"/>
      <c r="AE118" s="34"/>
      <c r="AF118" s="34"/>
      <c r="AG118" s="34" t="s">
        <v>63</v>
      </c>
      <c r="AH118" s="34">
        <v>0</v>
      </c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</row>
    <row r="119" spans="1:60" outlineLevel="1" x14ac:dyDescent="0.25">
      <c r="A119" s="35"/>
      <c r="B119" s="36"/>
      <c r="C119" s="38" t="s">
        <v>133</v>
      </c>
      <c r="D119" s="39"/>
      <c r="E119" s="40">
        <v>50.63</v>
      </c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4"/>
      <c r="Z119" s="34"/>
      <c r="AA119" s="34"/>
      <c r="AB119" s="34"/>
      <c r="AC119" s="34"/>
      <c r="AD119" s="34"/>
      <c r="AE119" s="34"/>
      <c r="AF119" s="34"/>
      <c r="AG119" s="34" t="s">
        <v>63</v>
      </c>
      <c r="AH119" s="34">
        <v>0</v>
      </c>
      <c r="AI119" s="34"/>
      <c r="AJ119" s="34"/>
      <c r="AK119" s="34"/>
      <c r="AL119" s="34"/>
      <c r="AM119" s="34"/>
      <c r="AN119" s="34"/>
      <c r="AO119" s="34"/>
      <c r="AP119" s="34"/>
      <c r="AQ119" s="34"/>
      <c r="AR119" s="34"/>
      <c r="AS119" s="34"/>
      <c r="AT119" s="34"/>
      <c r="AU119" s="34"/>
      <c r="AV119" s="34"/>
      <c r="AW119" s="34"/>
      <c r="AX119" s="34"/>
      <c r="AY119" s="34"/>
      <c r="AZ119" s="34"/>
      <c r="BA119" s="34"/>
      <c r="BB119" s="34"/>
      <c r="BC119" s="34"/>
      <c r="BD119" s="34"/>
      <c r="BE119" s="34"/>
      <c r="BF119" s="34"/>
      <c r="BG119" s="34"/>
      <c r="BH119" s="34"/>
    </row>
    <row r="120" spans="1:60" outlineLevel="1" x14ac:dyDescent="0.25">
      <c r="A120" s="35"/>
      <c r="B120" s="36"/>
      <c r="C120" s="38" t="s">
        <v>68</v>
      </c>
      <c r="D120" s="39"/>
      <c r="E120" s="40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4"/>
      <c r="Z120" s="34"/>
      <c r="AA120" s="34"/>
      <c r="AB120" s="34"/>
      <c r="AC120" s="34"/>
      <c r="AD120" s="34"/>
      <c r="AE120" s="34"/>
      <c r="AF120" s="34"/>
      <c r="AG120" s="34" t="s">
        <v>63</v>
      </c>
      <c r="AH120" s="34">
        <v>0</v>
      </c>
      <c r="AI120" s="34"/>
      <c r="AJ120" s="34"/>
      <c r="AK120" s="34"/>
      <c r="AL120" s="34"/>
      <c r="AM120" s="34"/>
      <c r="AN120" s="34"/>
      <c r="AO120" s="34"/>
      <c r="AP120" s="34"/>
      <c r="AQ120" s="34"/>
      <c r="AR120" s="34"/>
      <c r="AS120" s="34"/>
      <c r="AT120" s="34"/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</row>
    <row r="121" spans="1:60" outlineLevel="1" x14ac:dyDescent="0.25">
      <c r="A121" s="35"/>
      <c r="B121" s="36"/>
      <c r="C121" s="38" t="s">
        <v>76</v>
      </c>
      <c r="D121" s="39"/>
      <c r="E121" s="40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4"/>
      <c r="Z121" s="34"/>
      <c r="AA121" s="34"/>
      <c r="AB121" s="34"/>
      <c r="AC121" s="34"/>
      <c r="AD121" s="34"/>
      <c r="AE121" s="34"/>
      <c r="AF121" s="34"/>
      <c r="AG121" s="34" t="s">
        <v>63</v>
      </c>
      <c r="AH121" s="34">
        <v>0</v>
      </c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</row>
    <row r="122" spans="1:60" outlineLevel="1" x14ac:dyDescent="0.25">
      <c r="A122" s="35"/>
      <c r="B122" s="36"/>
      <c r="C122" s="38" t="s">
        <v>134</v>
      </c>
      <c r="D122" s="39"/>
      <c r="E122" s="40">
        <v>-3.16</v>
      </c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4"/>
      <c r="Z122" s="34"/>
      <c r="AA122" s="34"/>
      <c r="AB122" s="34"/>
      <c r="AC122" s="34"/>
      <c r="AD122" s="34"/>
      <c r="AE122" s="34"/>
      <c r="AF122" s="34"/>
      <c r="AG122" s="34" t="s">
        <v>63</v>
      </c>
      <c r="AH122" s="34">
        <v>0</v>
      </c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</row>
    <row r="123" spans="1:60" outlineLevel="1" x14ac:dyDescent="0.25">
      <c r="A123" s="35"/>
      <c r="B123" s="36"/>
      <c r="C123" s="38" t="s">
        <v>135</v>
      </c>
      <c r="D123" s="39"/>
      <c r="E123" s="40">
        <v>-10.72</v>
      </c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4"/>
      <c r="Z123" s="34"/>
      <c r="AA123" s="34"/>
      <c r="AB123" s="34"/>
      <c r="AC123" s="34"/>
      <c r="AD123" s="34"/>
      <c r="AE123" s="34"/>
      <c r="AF123" s="34"/>
      <c r="AG123" s="34" t="s">
        <v>63</v>
      </c>
      <c r="AH123" s="34">
        <v>0</v>
      </c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4"/>
      <c r="BH123" s="34"/>
    </row>
    <row r="124" spans="1:60" ht="22.5" outlineLevel="1" x14ac:dyDescent="0.25">
      <c r="A124" s="25">
        <v>10</v>
      </c>
      <c r="B124" s="26" t="s">
        <v>136</v>
      </c>
      <c r="C124" s="27" t="s">
        <v>137</v>
      </c>
      <c r="D124" s="28" t="s">
        <v>58</v>
      </c>
      <c r="E124" s="29">
        <v>305.54950000000002</v>
      </c>
      <c r="F124" s="30"/>
      <c r="G124" s="31">
        <f>ROUND(E124*F124,2)</f>
        <v>0</v>
      </c>
      <c r="H124" s="30"/>
      <c r="I124" s="31">
        <f>ROUND(E124*H124,2)</f>
        <v>0</v>
      </c>
      <c r="J124" s="30"/>
      <c r="K124" s="31">
        <f>ROUND(E124*J124,2)</f>
        <v>0</v>
      </c>
      <c r="L124" s="31">
        <v>21</v>
      </c>
      <c r="M124" s="31">
        <f>G124*(1+L124/100)</f>
        <v>0</v>
      </c>
      <c r="N124" s="31">
        <v>0</v>
      </c>
      <c r="O124" s="31">
        <f>ROUND(E124*N124,2)</f>
        <v>0</v>
      </c>
      <c r="P124" s="31">
        <v>0</v>
      </c>
      <c r="Q124" s="31">
        <f>ROUND(E124*P124,2)</f>
        <v>0</v>
      </c>
      <c r="R124" s="31" t="s">
        <v>44</v>
      </c>
      <c r="S124" s="31" t="s">
        <v>45</v>
      </c>
      <c r="T124" s="32" t="s">
        <v>46</v>
      </c>
      <c r="U124" s="33">
        <v>1.0999999999999999E-2</v>
      </c>
      <c r="V124" s="33">
        <f>ROUND(E124*U124,2)</f>
        <v>3.36</v>
      </c>
      <c r="W124" s="33"/>
      <c r="X124" s="33" t="s">
        <v>47</v>
      </c>
      <c r="Y124" s="34"/>
      <c r="Z124" s="34"/>
      <c r="AA124" s="34"/>
      <c r="AB124" s="34"/>
      <c r="AC124" s="34"/>
      <c r="AD124" s="34"/>
      <c r="AE124" s="34"/>
      <c r="AF124" s="34"/>
      <c r="AG124" s="34" t="s">
        <v>48</v>
      </c>
      <c r="AH124" s="34"/>
      <c r="AI124" s="34"/>
      <c r="AJ124" s="34"/>
      <c r="AK124" s="34"/>
      <c r="AL124" s="34"/>
      <c r="AM124" s="34"/>
      <c r="AN124" s="34"/>
      <c r="AO124" s="34"/>
      <c r="AP124" s="34"/>
      <c r="AQ124" s="34"/>
      <c r="AR124" s="34"/>
      <c r="AS124" s="34"/>
      <c r="AT124" s="34"/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</row>
    <row r="125" spans="1:60" outlineLevel="1" x14ac:dyDescent="0.25">
      <c r="A125" s="35"/>
      <c r="B125" s="36"/>
      <c r="C125" s="103" t="s">
        <v>138</v>
      </c>
      <c r="D125" s="104"/>
      <c r="E125" s="104"/>
      <c r="F125" s="104"/>
      <c r="G125" s="104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4"/>
      <c r="Z125" s="34"/>
      <c r="AA125" s="34"/>
      <c r="AB125" s="34"/>
      <c r="AC125" s="34"/>
      <c r="AD125" s="34"/>
      <c r="AE125" s="34"/>
      <c r="AF125" s="34"/>
      <c r="AG125" s="34" t="s">
        <v>50</v>
      </c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4"/>
      <c r="AT125" s="34"/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</row>
    <row r="126" spans="1:60" outlineLevel="1" x14ac:dyDescent="0.25">
      <c r="A126" s="35"/>
      <c r="B126" s="36"/>
      <c r="C126" s="38" t="s">
        <v>62</v>
      </c>
      <c r="D126" s="39"/>
      <c r="E126" s="40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4"/>
      <c r="Z126" s="34"/>
      <c r="AA126" s="34"/>
      <c r="AB126" s="34"/>
      <c r="AC126" s="34"/>
      <c r="AD126" s="34"/>
      <c r="AE126" s="34"/>
      <c r="AF126" s="34"/>
      <c r="AG126" s="34" t="s">
        <v>63</v>
      </c>
      <c r="AH126" s="34">
        <v>0</v>
      </c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</row>
    <row r="127" spans="1:60" outlineLevel="1" x14ac:dyDescent="0.25">
      <c r="A127" s="35"/>
      <c r="B127" s="36"/>
      <c r="C127" s="38" t="s">
        <v>64</v>
      </c>
      <c r="D127" s="39"/>
      <c r="E127" s="40">
        <v>17.5</v>
      </c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4"/>
      <c r="Z127" s="34"/>
      <c r="AA127" s="34"/>
      <c r="AB127" s="34"/>
      <c r="AC127" s="34"/>
      <c r="AD127" s="34"/>
      <c r="AE127" s="34"/>
      <c r="AF127" s="34"/>
      <c r="AG127" s="34" t="s">
        <v>63</v>
      </c>
      <c r="AH127" s="34">
        <v>0</v>
      </c>
      <c r="AI127" s="34"/>
      <c r="AJ127" s="34"/>
      <c r="AK127" s="34"/>
      <c r="AL127" s="34"/>
      <c r="AM127" s="34"/>
      <c r="AN127" s="34"/>
      <c r="AO127" s="34"/>
      <c r="AP127" s="34"/>
      <c r="AQ127" s="34"/>
      <c r="AR127" s="34"/>
      <c r="AS127" s="34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</row>
    <row r="128" spans="1:60" outlineLevel="1" x14ac:dyDescent="0.25">
      <c r="A128" s="35"/>
      <c r="B128" s="36"/>
      <c r="C128" s="38" t="s">
        <v>65</v>
      </c>
      <c r="D128" s="39"/>
      <c r="E128" s="40">
        <v>38.72</v>
      </c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4"/>
      <c r="Z128" s="34"/>
      <c r="AA128" s="34"/>
      <c r="AB128" s="34"/>
      <c r="AC128" s="34"/>
      <c r="AD128" s="34"/>
      <c r="AE128" s="34"/>
      <c r="AF128" s="34"/>
      <c r="AG128" s="34" t="s">
        <v>63</v>
      </c>
      <c r="AH128" s="34">
        <v>0</v>
      </c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4"/>
      <c r="BH128" s="34"/>
    </row>
    <row r="129" spans="1:60" outlineLevel="1" x14ac:dyDescent="0.25">
      <c r="A129" s="35"/>
      <c r="B129" s="36"/>
      <c r="C129" s="38" t="s">
        <v>66</v>
      </c>
      <c r="D129" s="39"/>
      <c r="E129" s="40">
        <v>31.21</v>
      </c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4"/>
      <c r="Z129" s="34"/>
      <c r="AA129" s="34"/>
      <c r="AB129" s="34"/>
      <c r="AC129" s="34"/>
      <c r="AD129" s="34"/>
      <c r="AE129" s="34"/>
      <c r="AF129" s="34"/>
      <c r="AG129" s="34" t="s">
        <v>63</v>
      </c>
      <c r="AH129" s="34">
        <v>0</v>
      </c>
      <c r="AI129" s="34"/>
      <c r="AJ129" s="34"/>
      <c r="AK129" s="34"/>
      <c r="AL129" s="34"/>
      <c r="AM129" s="34"/>
      <c r="AN129" s="34"/>
      <c r="AO129" s="34"/>
      <c r="AP129" s="34"/>
      <c r="AQ129" s="34"/>
      <c r="AR129" s="34"/>
      <c r="AS129" s="34"/>
      <c r="AT129" s="34"/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</row>
    <row r="130" spans="1:60" outlineLevel="1" x14ac:dyDescent="0.25">
      <c r="A130" s="35"/>
      <c r="B130" s="36"/>
      <c r="C130" s="38" t="s">
        <v>67</v>
      </c>
      <c r="D130" s="39"/>
      <c r="E130" s="40">
        <v>45.16</v>
      </c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4"/>
      <c r="Z130" s="34"/>
      <c r="AA130" s="34"/>
      <c r="AB130" s="34"/>
      <c r="AC130" s="34"/>
      <c r="AD130" s="34"/>
      <c r="AE130" s="34"/>
      <c r="AF130" s="34"/>
      <c r="AG130" s="34" t="s">
        <v>63</v>
      </c>
      <c r="AH130" s="34">
        <v>0</v>
      </c>
      <c r="AI130" s="34"/>
      <c r="AJ130" s="34"/>
      <c r="AK130" s="34"/>
      <c r="AL130" s="34"/>
      <c r="AM130" s="34"/>
      <c r="AN130" s="34"/>
      <c r="AO130" s="34"/>
      <c r="AP130" s="34"/>
      <c r="AQ130" s="34"/>
      <c r="AR130" s="34"/>
      <c r="AS130" s="34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</row>
    <row r="131" spans="1:60" outlineLevel="1" x14ac:dyDescent="0.25">
      <c r="A131" s="35"/>
      <c r="B131" s="36"/>
      <c r="C131" s="38" t="s">
        <v>68</v>
      </c>
      <c r="D131" s="39"/>
      <c r="E131" s="40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4"/>
      <c r="Z131" s="34"/>
      <c r="AA131" s="34"/>
      <c r="AB131" s="34"/>
      <c r="AC131" s="34"/>
      <c r="AD131" s="34"/>
      <c r="AE131" s="34"/>
      <c r="AF131" s="34"/>
      <c r="AG131" s="34" t="s">
        <v>63</v>
      </c>
      <c r="AH131" s="34">
        <v>0</v>
      </c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</row>
    <row r="132" spans="1:60" outlineLevel="1" x14ac:dyDescent="0.25">
      <c r="A132" s="35"/>
      <c r="B132" s="36"/>
      <c r="C132" s="38" t="s">
        <v>69</v>
      </c>
      <c r="D132" s="39"/>
      <c r="E132" s="40">
        <v>39</v>
      </c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4"/>
      <c r="Z132" s="34"/>
      <c r="AA132" s="34"/>
      <c r="AB132" s="34"/>
      <c r="AC132" s="34"/>
      <c r="AD132" s="34"/>
      <c r="AE132" s="34"/>
      <c r="AF132" s="34"/>
      <c r="AG132" s="34" t="s">
        <v>63</v>
      </c>
      <c r="AH132" s="34">
        <v>0</v>
      </c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4"/>
      <c r="AT132" s="34"/>
      <c r="AU132" s="34"/>
      <c r="AV132" s="34"/>
      <c r="AW132" s="34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</row>
    <row r="133" spans="1:60" outlineLevel="1" x14ac:dyDescent="0.25">
      <c r="A133" s="35"/>
      <c r="B133" s="36"/>
      <c r="C133" s="38" t="s">
        <v>70</v>
      </c>
      <c r="D133" s="39"/>
      <c r="E133" s="40">
        <v>27</v>
      </c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4"/>
      <c r="Z133" s="34"/>
      <c r="AA133" s="34"/>
      <c r="AB133" s="34"/>
      <c r="AC133" s="34"/>
      <c r="AD133" s="34"/>
      <c r="AE133" s="34"/>
      <c r="AF133" s="34"/>
      <c r="AG133" s="34" t="s">
        <v>63</v>
      </c>
      <c r="AH133" s="34">
        <v>0</v>
      </c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</row>
    <row r="134" spans="1:60" outlineLevel="1" x14ac:dyDescent="0.25">
      <c r="A134" s="35"/>
      <c r="B134" s="36"/>
      <c r="C134" s="38" t="s">
        <v>71</v>
      </c>
      <c r="D134" s="39"/>
      <c r="E134" s="40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4"/>
      <c r="Z134" s="34"/>
      <c r="AA134" s="34"/>
      <c r="AB134" s="34"/>
      <c r="AC134" s="34"/>
      <c r="AD134" s="34"/>
      <c r="AE134" s="34"/>
      <c r="AF134" s="34"/>
      <c r="AG134" s="34" t="s">
        <v>63</v>
      </c>
      <c r="AH134" s="34">
        <v>0</v>
      </c>
      <c r="AI134" s="34"/>
      <c r="AJ134" s="34"/>
      <c r="AK134" s="34"/>
      <c r="AL134" s="34"/>
      <c r="AM134" s="34"/>
      <c r="AN134" s="34"/>
      <c r="AO134" s="34"/>
      <c r="AP134" s="34"/>
      <c r="AQ134" s="34"/>
      <c r="AR134" s="34"/>
      <c r="AS134" s="34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</row>
    <row r="135" spans="1:60" outlineLevel="1" x14ac:dyDescent="0.25">
      <c r="A135" s="35"/>
      <c r="B135" s="36"/>
      <c r="C135" s="38" t="s">
        <v>72</v>
      </c>
      <c r="D135" s="39"/>
      <c r="E135" s="40">
        <v>8.1999999999999993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4"/>
      <c r="Z135" s="34"/>
      <c r="AA135" s="34"/>
      <c r="AB135" s="34"/>
      <c r="AC135" s="34"/>
      <c r="AD135" s="34"/>
      <c r="AE135" s="34"/>
      <c r="AF135" s="34"/>
      <c r="AG135" s="34" t="s">
        <v>63</v>
      </c>
      <c r="AH135" s="34">
        <v>0</v>
      </c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4"/>
      <c r="AT135" s="34"/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</row>
    <row r="136" spans="1:60" outlineLevel="1" x14ac:dyDescent="0.25">
      <c r="A136" s="35"/>
      <c r="B136" s="36"/>
      <c r="C136" s="38" t="s">
        <v>73</v>
      </c>
      <c r="D136" s="39"/>
      <c r="E136" s="40">
        <v>13.86</v>
      </c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4"/>
      <c r="Z136" s="34"/>
      <c r="AA136" s="34"/>
      <c r="AB136" s="34"/>
      <c r="AC136" s="34"/>
      <c r="AD136" s="34"/>
      <c r="AE136" s="34"/>
      <c r="AF136" s="34"/>
      <c r="AG136" s="34" t="s">
        <v>63</v>
      </c>
      <c r="AH136" s="34">
        <v>0</v>
      </c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4"/>
      <c r="AT136" s="34"/>
      <c r="AU136" s="34"/>
      <c r="AV136" s="34"/>
      <c r="AW136" s="34"/>
      <c r="AX136" s="34"/>
      <c r="AY136" s="34"/>
      <c r="AZ136" s="34"/>
      <c r="BA136" s="34"/>
      <c r="BB136" s="34"/>
      <c r="BC136" s="34"/>
      <c r="BD136" s="34"/>
      <c r="BE136" s="34"/>
      <c r="BF136" s="34"/>
      <c r="BG136" s="34"/>
      <c r="BH136" s="34"/>
    </row>
    <row r="137" spans="1:60" outlineLevel="1" x14ac:dyDescent="0.25">
      <c r="A137" s="35"/>
      <c r="B137" s="36"/>
      <c r="C137" s="38" t="s">
        <v>74</v>
      </c>
      <c r="D137" s="39"/>
      <c r="E137" s="40">
        <v>881.45</v>
      </c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4"/>
      <c r="Z137" s="34"/>
      <c r="AA137" s="34"/>
      <c r="AB137" s="34"/>
      <c r="AC137" s="34"/>
      <c r="AD137" s="34"/>
      <c r="AE137" s="34"/>
      <c r="AF137" s="34"/>
      <c r="AG137" s="34" t="s">
        <v>63</v>
      </c>
      <c r="AH137" s="34">
        <v>0</v>
      </c>
      <c r="AI137" s="34"/>
      <c r="AJ137" s="34"/>
      <c r="AK137" s="34"/>
      <c r="AL137" s="34"/>
      <c r="AM137" s="34"/>
      <c r="AN137" s="34"/>
      <c r="AO137" s="34"/>
      <c r="AP137" s="34"/>
      <c r="AQ137" s="34"/>
      <c r="AR137" s="34"/>
      <c r="AS137" s="34"/>
      <c r="AT137" s="34"/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</row>
    <row r="138" spans="1:60" outlineLevel="1" x14ac:dyDescent="0.25">
      <c r="A138" s="35"/>
      <c r="B138" s="36"/>
      <c r="C138" s="38" t="s">
        <v>75</v>
      </c>
      <c r="D138" s="39"/>
      <c r="E138" s="40">
        <v>101.25</v>
      </c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4"/>
      <c r="Z138" s="34"/>
      <c r="AA138" s="34"/>
      <c r="AB138" s="34"/>
      <c r="AC138" s="34"/>
      <c r="AD138" s="34"/>
      <c r="AE138" s="34"/>
      <c r="AF138" s="34"/>
      <c r="AG138" s="34" t="s">
        <v>63</v>
      </c>
      <c r="AH138" s="34">
        <v>0</v>
      </c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</row>
    <row r="139" spans="1:60" outlineLevel="1" x14ac:dyDescent="0.25">
      <c r="A139" s="35"/>
      <c r="B139" s="36"/>
      <c r="C139" s="38" t="s">
        <v>68</v>
      </c>
      <c r="D139" s="39"/>
      <c r="E139" s="40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4"/>
      <c r="Z139" s="34"/>
      <c r="AA139" s="34"/>
      <c r="AB139" s="34"/>
      <c r="AC139" s="34"/>
      <c r="AD139" s="34"/>
      <c r="AE139" s="34"/>
      <c r="AF139" s="34"/>
      <c r="AG139" s="34" t="s">
        <v>63</v>
      </c>
      <c r="AH139" s="34">
        <v>0</v>
      </c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4"/>
      <c r="BC139" s="34"/>
      <c r="BD139" s="34"/>
      <c r="BE139" s="34"/>
      <c r="BF139" s="34"/>
      <c r="BG139" s="34"/>
      <c r="BH139" s="34"/>
    </row>
    <row r="140" spans="1:60" outlineLevel="1" x14ac:dyDescent="0.25">
      <c r="A140" s="35"/>
      <c r="B140" s="36"/>
      <c r="C140" s="38" t="s">
        <v>76</v>
      </c>
      <c r="D140" s="39"/>
      <c r="E140" s="40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4"/>
      <c r="Z140" s="34"/>
      <c r="AA140" s="34"/>
      <c r="AB140" s="34"/>
      <c r="AC140" s="34"/>
      <c r="AD140" s="34"/>
      <c r="AE140" s="34"/>
      <c r="AF140" s="34"/>
      <c r="AG140" s="34" t="s">
        <v>63</v>
      </c>
      <c r="AH140" s="34">
        <v>0</v>
      </c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</row>
    <row r="141" spans="1:60" outlineLevel="1" x14ac:dyDescent="0.25">
      <c r="A141" s="35"/>
      <c r="B141" s="36"/>
      <c r="C141" s="38" t="s">
        <v>77</v>
      </c>
      <c r="D141" s="39"/>
      <c r="E141" s="40">
        <v>-6.32</v>
      </c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4"/>
      <c r="Z141" s="34"/>
      <c r="AA141" s="34"/>
      <c r="AB141" s="34"/>
      <c r="AC141" s="34"/>
      <c r="AD141" s="34"/>
      <c r="AE141" s="34"/>
      <c r="AF141" s="34"/>
      <c r="AG141" s="34" t="s">
        <v>63</v>
      </c>
      <c r="AH141" s="34">
        <v>0</v>
      </c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</row>
    <row r="142" spans="1:60" outlineLevel="1" x14ac:dyDescent="0.25">
      <c r="A142" s="35"/>
      <c r="B142" s="36"/>
      <c r="C142" s="38" t="s">
        <v>78</v>
      </c>
      <c r="D142" s="39"/>
      <c r="E142" s="40">
        <v>-21.44</v>
      </c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4"/>
      <c r="Z142" s="34"/>
      <c r="AA142" s="34"/>
      <c r="AB142" s="34"/>
      <c r="AC142" s="34"/>
      <c r="AD142" s="34"/>
      <c r="AE142" s="34"/>
      <c r="AF142" s="34"/>
      <c r="AG142" s="34" t="s">
        <v>63</v>
      </c>
      <c r="AH142" s="34">
        <v>0</v>
      </c>
      <c r="AI142" s="34"/>
      <c r="AJ142" s="34"/>
      <c r="AK142" s="34"/>
      <c r="AL142" s="34"/>
      <c r="AM142" s="34"/>
      <c r="AN142" s="34"/>
      <c r="AO142" s="34"/>
      <c r="AP142" s="34"/>
      <c r="AQ142" s="34"/>
      <c r="AR142" s="34"/>
      <c r="AS142" s="34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</row>
    <row r="143" spans="1:60" outlineLevel="1" x14ac:dyDescent="0.25">
      <c r="A143" s="35"/>
      <c r="B143" s="36"/>
      <c r="C143" s="38" t="s">
        <v>68</v>
      </c>
      <c r="D143" s="39"/>
      <c r="E143" s="40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4"/>
      <c r="Z143" s="34"/>
      <c r="AA143" s="34"/>
      <c r="AB143" s="34"/>
      <c r="AC143" s="34"/>
      <c r="AD143" s="34"/>
      <c r="AE143" s="34"/>
      <c r="AF143" s="34"/>
      <c r="AG143" s="34" t="s">
        <v>63</v>
      </c>
      <c r="AH143" s="34">
        <v>0</v>
      </c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</row>
    <row r="144" spans="1:60" outlineLevel="1" x14ac:dyDescent="0.25">
      <c r="A144" s="35"/>
      <c r="B144" s="36"/>
      <c r="C144" s="38" t="s">
        <v>139</v>
      </c>
      <c r="D144" s="39"/>
      <c r="E144" s="40">
        <v>-870.04</v>
      </c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4"/>
      <c r="Z144" s="34"/>
      <c r="AA144" s="34"/>
      <c r="AB144" s="34"/>
      <c r="AC144" s="34"/>
      <c r="AD144" s="34"/>
      <c r="AE144" s="34"/>
      <c r="AF144" s="34"/>
      <c r="AG144" s="34" t="s">
        <v>63</v>
      </c>
      <c r="AH144" s="34">
        <v>0</v>
      </c>
      <c r="AI144" s="34"/>
      <c r="AJ144" s="34"/>
      <c r="AK144" s="34"/>
      <c r="AL144" s="34"/>
      <c r="AM144" s="34"/>
      <c r="AN144" s="34"/>
      <c r="AO144" s="34"/>
      <c r="AP144" s="34"/>
      <c r="AQ144" s="34"/>
      <c r="AR144" s="34"/>
      <c r="AS144" s="34"/>
      <c r="AT144" s="34"/>
      <c r="AU144" s="34"/>
      <c r="AV144" s="34"/>
      <c r="AW144" s="34"/>
      <c r="AX144" s="34"/>
      <c r="AY144" s="34"/>
      <c r="AZ144" s="34"/>
      <c r="BA144" s="34"/>
      <c r="BB144" s="34"/>
      <c r="BC144" s="34"/>
      <c r="BD144" s="34"/>
      <c r="BE144" s="34"/>
      <c r="BF144" s="34"/>
      <c r="BG144" s="34"/>
      <c r="BH144" s="34"/>
    </row>
    <row r="145" spans="1:60" ht="22.5" outlineLevel="1" x14ac:dyDescent="0.25">
      <c r="A145" s="45">
        <v>11</v>
      </c>
      <c r="B145" s="46" t="s">
        <v>140</v>
      </c>
      <c r="C145" s="47" t="s">
        <v>141</v>
      </c>
      <c r="D145" s="48" t="s">
        <v>58</v>
      </c>
      <c r="E145" s="49">
        <v>305.54950000000002</v>
      </c>
      <c r="F145" s="50"/>
      <c r="G145" s="51">
        <f>ROUND(E145*F145,2)</f>
        <v>0</v>
      </c>
      <c r="H145" s="50"/>
      <c r="I145" s="51">
        <f>ROUND(E145*H145,2)</f>
        <v>0</v>
      </c>
      <c r="J145" s="50"/>
      <c r="K145" s="51">
        <f>ROUND(E145*J145,2)</f>
        <v>0</v>
      </c>
      <c r="L145" s="51">
        <v>21</v>
      </c>
      <c r="M145" s="51">
        <f>G145*(1+L145/100)</f>
        <v>0</v>
      </c>
      <c r="N145" s="51">
        <v>0</v>
      </c>
      <c r="O145" s="51">
        <f>ROUND(E145*N145,2)</f>
        <v>0</v>
      </c>
      <c r="P145" s="51">
        <v>0</v>
      </c>
      <c r="Q145" s="51">
        <f>ROUND(E145*P145,2)</f>
        <v>0</v>
      </c>
      <c r="R145" s="51" t="s">
        <v>44</v>
      </c>
      <c r="S145" s="51" t="s">
        <v>45</v>
      </c>
      <c r="T145" s="52" t="s">
        <v>46</v>
      </c>
      <c r="U145" s="33">
        <v>5.2999999999999999E-2</v>
      </c>
      <c r="V145" s="33">
        <f>ROUND(E145*U145,2)</f>
        <v>16.190000000000001</v>
      </c>
      <c r="W145" s="33"/>
      <c r="X145" s="33" t="s">
        <v>47</v>
      </c>
      <c r="Y145" s="34"/>
      <c r="Z145" s="34"/>
      <c r="AA145" s="34"/>
      <c r="AB145" s="34"/>
      <c r="AC145" s="34"/>
      <c r="AD145" s="34"/>
      <c r="AE145" s="34"/>
      <c r="AF145" s="34"/>
      <c r="AG145" s="34" t="s">
        <v>48</v>
      </c>
      <c r="AH145" s="34"/>
      <c r="AI145" s="34"/>
      <c r="AJ145" s="34"/>
      <c r="AK145" s="34"/>
      <c r="AL145" s="34"/>
      <c r="AM145" s="34"/>
      <c r="AN145" s="34"/>
      <c r="AO145" s="34"/>
      <c r="AP145" s="34"/>
      <c r="AQ145" s="34"/>
      <c r="AR145" s="34"/>
      <c r="AS145" s="34"/>
      <c r="AT145" s="34"/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</row>
    <row r="146" spans="1:60" ht="22.5" outlineLevel="1" x14ac:dyDescent="0.25">
      <c r="A146" s="45">
        <v>12</v>
      </c>
      <c r="B146" s="46" t="s">
        <v>142</v>
      </c>
      <c r="C146" s="47" t="s">
        <v>143</v>
      </c>
      <c r="D146" s="48" t="s">
        <v>58</v>
      </c>
      <c r="E146" s="49">
        <v>305.54950000000002</v>
      </c>
      <c r="F146" s="50"/>
      <c r="G146" s="51">
        <f>ROUND(E146*F146,2)</f>
        <v>0</v>
      </c>
      <c r="H146" s="50"/>
      <c r="I146" s="51">
        <f>ROUND(E146*H146,2)</f>
        <v>0</v>
      </c>
      <c r="J146" s="50"/>
      <c r="K146" s="51">
        <f>ROUND(E146*J146,2)</f>
        <v>0</v>
      </c>
      <c r="L146" s="51">
        <v>21</v>
      </c>
      <c r="M146" s="51">
        <f>G146*(1+L146/100)</f>
        <v>0</v>
      </c>
      <c r="N146" s="51">
        <v>0</v>
      </c>
      <c r="O146" s="51">
        <f>ROUND(E146*N146,2)</f>
        <v>0</v>
      </c>
      <c r="P146" s="51">
        <v>0</v>
      </c>
      <c r="Q146" s="51">
        <f>ROUND(E146*P146,2)</f>
        <v>0</v>
      </c>
      <c r="R146" s="51" t="s">
        <v>44</v>
      </c>
      <c r="S146" s="51" t="s">
        <v>45</v>
      </c>
      <c r="T146" s="52" t="s">
        <v>46</v>
      </c>
      <c r="U146" s="33">
        <v>8.9999999999999993E-3</v>
      </c>
      <c r="V146" s="33">
        <f>ROUND(E146*U146,2)</f>
        <v>2.75</v>
      </c>
      <c r="W146" s="33"/>
      <c r="X146" s="33" t="s">
        <v>47</v>
      </c>
      <c r="Y146" s="34"/>
      <c r="Z146" s="34"/>
      <c r="AA146" s="34"/>
      <c r="AB146" s="34"/>
      <c r="AC146" s="34"/>
      <c r="AD146" s="34"/>
      <c r="AE146" s="34"/>
      <c r="AF146" s="34"/>
      <c r="AG146" s="34" t="s">
        <v>48</v>
      </c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4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</row>
    <row r="147" spans="1:60" ht="22.5" outlineLevel="1" x14ac:dyDescent="0.25">
      <c r="A147" s="25">
        <v>13</v>
      </c>
      <c r="B147" s="26" t="s">
        <v>144</v>
      </c>
      <c r="C147" s="27" t="s">
        <v>145</v>
      </c>
      <c r="D147" s="28" t="s">
        <v>58</v>
      </c>
      <c r="E147" s="29">
        <v>870.03599999999994</v>
      </c>
      <c r="F147" s="30"/>
      <c r="G147" s="31">
        <f>ROUND(E147*F147,2)</f>
        <v>0</v>
      </c>
      <c r="H147" s="30"/>
      <c r="I147" s="31">
        <f>ROUND(E147*H147,2)</f>
        <v>0</v>
      </c>
      <c r="J147" s="30"/>
      <c r="K147" s="31">
        <f>ROUND(E147*J147,2)</f>
        <v>0</v>
      </c>
      <c r="L147" s="31">
        <v>21</v>
      </c>
      <c r="M147" s="31">
        <f>G147*(1+L147/100)</f>
        <v>0</v>
      </c>
      <c r="N147" s="31">
        <v>0</v>
      </c>
      <c r="O147" s="31">
        <f>ROUND(E147*N147,2)</f>
        <v>0</v>
      </c>
      <c r="P147" s="31">
        <v>0</v>
      </c>
      <c r="Q147" s="31">
        <f>ROUND(E147*P147,2)</f>
        <v>0</v>
      </c>
      <c r="R147" s="31" t="s">
        <v>44</v>
      </c>
      <c r="S147" s="31" t="s">
        <v>45</v>
      </c>
      <c r="T147" s="32" t="s">
        <v>46</v>
      </c>
      <c r="U147" s="33">
        <v>0.2</v>
      </c>
      <c r="V147" s="33">
        <f>ROUND(E147*U147,2)</f>
        <v>174.01</v>
      </c>
      <c r="W147" s="33"/>
      <c r="X147" s="33" t="s">
        <v>47</v>
      </c>
      <c r="Y147" s="34"/>
      <c r="Z147" s="34"/>
      <c r="AA147" s="34"/>
      <c r="AB147" s="34"/>
      <c r="AC147" s="34"/>
      <c r="AD147" s="34"/>
      <c r="AE147" s="34"/>
      <c r="AF147" s="34"/>
      <c r="AG147" s="34" t="s">
        <v>48</v>
      </c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</row>
    <row r="148" spans="1:60" outlineLevel="1" x14ac:dyDescent="0.25">
      <c r="A148" s="35"/>
      <c r="B148" s="36"/>
      <c r="C148" s="103" t="s">
        <v>146</v>
      </c>
      <c r="D148" s="104"/>
      <c r="E148" s="104"/>
      <c r="F148" s="104"/>
      <c r="G148" s="104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4"/>
      <c r="Z148" s="34"/>
      <c r="AA148" s="34"/>
      <c r="AB148" s="34"/>
      <c r="AC148" s="34"/>
      <c r="AD148" s="34"/>
      <c r="AE148" s="34"/>
      <c r="AF148" s="34"/>
      <c r="AG148" s="34" t="s">
        <v>50</v>
      </c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4"/>
      <c r="BH148" s="34"/>
    </row>
    <row r="149" spans="1:60" outlineLevel="1" x14ac:dyDescent="0.25">
      <c r="A149" s="35"/>
      <c r="B149" s="36"/>
      <c r="C149" s="38" t="s">
        <v>62</v>
      </c>
      <c r="D149" s="39"/>
      <c r="E149" s="40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4"/>
      <c r="Z149" s="34"/>
      <c r="AA149" s="34"/>
      <c r="AB149" s="34"/>
      <c r="AC149" s="34"/>
      <c r="AD149" s="34"/>
      <c r="AE149" s="34"/>
      <c r="AF149" s="34"/>
      <c r="AG149" s="34" t="s">
        <v>63</v>
      </c>
      <c r="AH149" s="34">
        <v>0</v>
      </c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</row>
    <row r="150" spans="1:60" outlineLevel="1" x14ac:dyDescent="0.25">
      <c r="A150" s="35"/>
      <c r="B150" s="36"/>
      <c r="C150" s="38" t="s">
        <v>64</v>
      </c>
      <c r="D150" s="39"/>
      <c r="E150" s="40">
        <v>17.5</v>
      </c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4"/>
      <c r="Z150" s="34"/>
      <c r="AA150" s="34"/>
      <c r="AB150" s="34"/>
      <c r="AC150" s="34"/>
      <c r="AD150" s="34"/>
      <c r="AE150" s="34"/>
      <c r="AF150" s="34"/>
      <c r="AG150" s="34" t="s">
        <v>63</v>
      </c>
      <c r="AH150" s="34">
        <v>0</v>
      </c>
      <c r="AI150" s="34"/>
      <c r="AJ150" s="34"/>
      <c r="AK150" s="34"/>
      <c r="AL150" s="34"/>
      <c r="AM150" s="34"/>
      <c r="AN150" s="34"/>
      <c r="AO150" s="34"/>
      <c r="AP150" s="34"/>
      <c r="AQ150" s="34"/>
      <c r="AR150" s="34"/>
      <c r="AS150" s="34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</row>
    <row r="151" spans="1:60" outlineLevel="1" x14ac:dyDescent="0.25">
      <c r="A151" s="35"/>
      <c r="B151" s="36"/>
      <c r="C151" s="38" t="s">
        <v>65</v>
      </c>
      <c r="D151" s="39"/>
      <c r="E151" s="40">
        <v>38.72</v>
      </c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4"/>
      <c r="Z151" s="34"/>
      <c r="AA151" s="34"/>
      <c r="AB151" s="34"/>
      <c r="AC151" s="34"/>
      <c r="AD151" s="34"/>
      <c r="AE151" s="34"/>
      <c r="AF151" s="34"/>
      <c r="AG151" s="34" t="s">
        <v>63</v>
      </c>
      <c r="AH151" s="34">
        <v>0</v>
      </c>
      <c r="AI151" s="34"/>
      <c r="AJ151" s="34"/>
      <c r="AK151" s="34"/>
      <c r="AL151" s="34"/>
      <c r="AM151" s="34"/>
      <c r="AN151" s="34"/>
      <c r="AO151" s="34"/>
      <c r="AP151" s="34"/>
      <c r="AQ151" s="34"/>
      <c r="AR151" s="34"/>
      <c r="AS151" s="34"/>
      <c r="AT151" s="34"/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</row>
    <row r="152" spans="1:60" outlineLevel="1" x14ac:dyDescent="0.25">
      <c r="A152" s="35"/>
      <c r="B152" s="36"/>
      <c r="C152" s="38" t="s">
        <v>66</v>
      </c>
      <c r="D152" s="39"/>
      <c r="E152" s="40">
        <v>31.21</v>
      </c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4"/>
      <c r="Z152" s="34"/>
      <c r="AA152" s="34"/>
      <c r="AB152" s="34"/>
      <c r="AC152" s="34"/>
      <c r="AD152" s="34"/>
      <c r="AE152" s="34"/>
      <c r="AF152" s="34"/>
      <c r="AG152" s="34" t="s">
        <v>63</v>
      </c>
      <c r="AH152" s="34">
        <v>0</v>
      </c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4"/>
      <c r="AT152" s="34"/>
      <c r="AU152" s="34"/>
      <c r="AV152" s="34"/>
      <c r="AW152" s="34"/>
      <c r="AX152" s="34"/>
      <c r="AY152" s="34"/>
      <c r="AZ152" s="34"/>
      <c r="BA152" s="34"/>
      <c r="BB152" s="34"/>
      <c r="BC152" s="34"/>
      <c r="BD152" s="34"/>
      <c r="BE152" s="34"/>
      <c r="BF152" s="34"/>
      <c r="BG152" s="34"/>
      <c r="BH152" s="34"/>
    </row>
    <row r="153" spans="1:60" outlineLevel="1" x14ac:dyDescent="0.25">
      <c r="A153" s="35"/>
      <c r="B153" s="36"/>
      <c r="C153" s="38" t="s">
        <v>67</v>
      </c>
      <c r="D153" s="39"/>
      <c r="E153" s="40">
        <v>45.16</v>
      </c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4"/>
      <c r="Z153" s="34"/>
      <c r="AA153" s="34"/>
      <c r="AB153" s="34"/>
      <c r="AC153" s="34"/>
      <c r="AD153" s="34"/>
      <c r="AE153" s="34"/>
      <c r="AF153" s="34"/>
      <c r="AG153" s="34" t="s">
        <v>63</v>
      </c>
      <c r="AH153" s="34">
        <v>0</v>
      </c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4"/>
      <c r="BH153" s="34"/>
    </row>
    <row r="154" spans="1:60" outlineLevel="1" x14ac:dyDescent="0.25">
      <c r="A154" s="35"/>
      <c r="B154" s="36"/>
      <c r="C154" s="38" t="s">
        <v>68</v>
      </c>
      <c r="D154" s="39"/>
      <c r="E154" s="40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4"/>
      <c r="Z154" s="34"/>
      <c r="AA154" s="34"/>
      <c r="AB154" s="34"/>
      <c r="AC154" s="34"/>
      <c r="AD154" s="34"/>
      <c r="AE154" s="34"/>
      <c r="AF154" s="34"/>
      <c r="AG154" s="34" t="s">
        <v>63</v>
      </c>
      <c r="AH154" s="34">
        <v>0</v>
      </c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</row>
    <row r="155" spans="1:60" outlineLevel="1" x14ac:dyDescent="0.25">
      <c r="A155" s="35"/>
      <c r="B155" s="36"/>
      <c r="C155" s="38" t="s">
        <v>69</v>
      </c>
      <c r="D155" s="39"/>
      <c r="E155" s="40">
        <v>39</v>
      </c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4"/>
      <c r="Z155" s="34"/>
      <c r="AA155" s="34"/>
      <c r="AB155" s="34"/>
      <c r="AC155" s="34"/>
      <c r="AD155" s="34"/>
      <c r="AE155" s="34"/>
      <c r="AF155" s="34"/>
      <c r="AG155" s="34" t="s">
        <v>63</v>
      </c>
      <c r="AH155" s="34">
        <v>0</v>
      </c>
      <c r="AI155" s="34"/>
      <c r="AJ155" s="34"/>
      <c r="AK155" s="34"/>
      <c r="AL155" s="34"/>
      <c r="AM155" s="34"/>
      <c r="AN155" s="34"/>
      <c r="AO155" s="34"/>
      <c r="AP155" s="34"/>
      <c r="AQ155" s="34"/>
      <c r="AR155" s="34"/>
      <c r="AS155" s="34"/>
      <c r="AT155" s="34"/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</row>
    <row r="156" spans="1:60" outlineLevel="1" x14ac:dyDescent="0.25">
      <c r="A156" s="35"/>
      <c r="B156" s="36"/>
      <c r="C156" s="38" t="s">
        <v>70</v>
      </c>
      <c r="D156" s="39"/>
      <c r="E156" s="40">
        <v>27</v>
      </c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4"/>
      <c r="Z156" s="34"/>
      <c r="AA156" s="34"/>
      <c r="AB156" s="34"/>
      <c r="AC156" s="34"/>
      <c r="AD156" s="34"/>
      <c r="AE156" s="34"/>
      <c r="AF156" s="34"/>
      <c r="AG156" s="34" t="s">
        <v>63</v>
      </c>
      <c r="AH156" s="34">
        <v>0</v>
      </c>
      <c r="AI156" s="34"/>
      <c r="AJ156" s="34"/>
      <c r="AK156" s="34"/>
      <c r="AL156" s="34"/>
      <c r="AM156" s="34"/>
      <c r="AN156" s="34"/>
      <c r="AO156" s="34"/>
      <c r="AP156" s="34"/>
      <c r="AQ156" s="34"/>
      <c r="AR156" s="34"/>
      <c r="AS156" s="34"/>
      <c r="AT156" s="34"/>
      <c r="AU156" s="34"/>
      <c r="AV156" s="34"/>
      <c r="AW156" s="34"/>
      <c r="AX156" s="34"/>
      <c r="AY156" s="34"/>
      <c r="AZ156" s="34"/>
      <c r="BA156" s="34"/>
      <c r="BB156" s="34"/>
      <c r="BC156" s="34"/>
      <c r="BD156" s="34"/>
      <c r="BE156" s="34"/>
      <c r="BF156" s="34"/>
      <c r="BG156" s="34"/>
      <c r="BH156" s="34"/>
    </row>
    <row r="157" spans="1:60" outlineLevel="1" x14ac:dyDescent="0.25">
      <c r="A157" s="35"/>
      <c r="B157" s="36"/>
      <c r="C157" s="38" t="s">
        <v>71</v>
      </c>
      <c r="D157" s="39"/>
      <c r="E157" s="40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4"/>
      <c r="Z157" s="34"/>
      <c r="AA157" s="34"/>
      <c r="AB157" s="34"/>
      <c r="AC157" s="34"/>
      <c r="AD157" s="34"/>
      <c r="AE157" s="34"/>
      <c r="AF157" s="34"/>
      <c r="AG157" s="34" t="s">
        <v>63</v>
      </c>
      <c r="AH157" s="34">
        <v>0</v>
      </c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  <c r="BA157" s="34"/>
      <c r="BB157" s="34"/>
      <c r="BC157" s="34"/>
      <c r="BD157" s="34"/>
      <c r="BE157" s="34"/>
      <c r="BF157" s="34"/>
      <c r="BG157" s="34"/>
      <c r="BH157" s="34"/>
    </row>
    <row r="158" spans="1:60" outlineLevel="1" x14ac:dyDescent="0.25">
      <c r="A158" s="35"/>
      <c r="B158" s="36"/>
      <c r="C158" s="38" t="s">
        <v>72</v>
      </c>
      <c r="D158" s="39"/>
      <c r="E158" s="40">
        <v>8.2004999999999999</v>
      </c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4"/>
      <c r="Z158" s="34"/>
      <c r="AA158" s="34"/>
      <c r="AB158" s="34"/>
      <c r="AC158" s="34"/>
      <c r="AD158" s="34"/>
      <c r="AE158" s="34"/>
      <c r="AF158" s="34"/>
      <c r="AG158" s="34" t="s">
        <v>63</v>
      </c>
      <c r="AH158" s="34">
        <v>0</v>
      </c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</row>
    <row r="159" spans="1:60" outlineLevel="1" x14ac:dyDescent="0.25">
      <c r="A159" s="35"/>
      <c r="B159" s="36"/>
      <c r="C159" s="38" t="s">
        <v>73</v>
      </c>
      <c r="D159" s="39"/>
      <c r="E159" s="40">
        <v>13.86</v>
      </c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4"/>
      <c r="Z159" s="34"/>
      <c r="AA159" s="34"/>
      <c r="AB159" s="34"/>
      <c r="AC159" s="34"/>
      <c r="AD159" s="34"/>
      <c r="AE159" s="34"/>
      <c r="AF159" s="34"/>
      <c r="AG159" s="34" t="s">
        <v>63</v>
      </c>
      <c r="AH159" s="34">
        <v>0</v>
      </c>
      <c r="AI159" s="34"/>
      <c r="AJ159" s="34"/>
      <c r="AK159" s="34"/>
      <c r="AL159" s="34"/>
      <c r="AM159" s="34"/>
      <c r="AN159" s="34"/>
      <c r="AO159" s="34"/>
      <c r="AP159" s="34"/>
      <c r="AQ159" s="34"/>
      <c r="AR159" s="34"/>
      <c r="AS159" s="34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</row>
    <row r="160" spans="1:60" outlineLevel="1" x14ac:dyDescent="0.25">
      <c r="A160" s="35"/>
      <c r="B160" s="36"/>
      <c r="C160" s="38" t="s">
        <v>74</v>
      </c>
      <c r="D160" s="39"/>
      <c r="E160" s="40">
        <v>881.45</v>
      </c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4"/>
      <c r="Z160" s="34"/>
      <c r="AA160" s="34"/>
      <c r="AB160" s="34"/>
      <c r="AC160" s="34"/>
      <c r="AD160" s="34"/>
      <c r="AE160" s="34"/>
      <c r="AF160" s="34"/>
      <c r="AG160" s="34" t="s">
        <v>63</v>
      </c>
      <c r="AH160" s="34">
        <v>0</v>
      </c>
      <c r="AI160" s="34"/>
      <c r="AJ160" s="34"/>
      <c r="AK160" s="34"/>
      <c r="AL160" s="34"/>
      <c r="AM160" s="34"/>
      <c r="AN160" s="34"/>
      <c r="AO160" s="34"/>
      <c r="AP160" s="34"/>
      <c r="AQ160" s="34"/>
      <c r="AR160" s="34"/>
      <c r="AS160" s="34"/>
      <c r="AT160" s="34"/>
      <c r="AU160" s="34"/>
      <c r="AV160" s="34"/>
      <c r="AW160" s="34"/>
      <c r="AX160" s="34"/>
      <c r="AY160" s="34"/>
      <c r="AZ160" s="34"/>
      <c r="BA160" s="34"/>
      <c r="BB160" s="34"/>
      <c r="BC160" s="34"/>
      <c r="BD160" s="34"/>
      <c r="BE160" s="34"/>
      <c r="BF160" s="34"/>
      <c r="BG160" s="34"/>
      <c r="BH160" s="34"/>
    </row>
    <row r="161" spans="1:60" outlineLevel="1" x14ac:dyDescent="0.25">
      <c r="A161" s="35"/>
      <c r="B161" s="36"/>
      <c r="C161" s="38" t="s">
        <v>75</v>
      </c>
      <c r="D161" s="39"/>
      <c r="E161" s="40">
        <v>101.25</v>
      </c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4"/>
      <c r="Z161" s="34"/>
      <c r="AA161" s="34"/>
      <c r="AB161" s="34"/>
      <c r="AC161" s="34"/>
      <c r="AD161" s="34"/>
      <c r="AE161" s="34"/>
      <c r="AF161" s="34"/>
      <c r="AG161" s="34" t="s">
        <v>63</v>
      </c>
      <c r="AH161" s="34">
        <v>0</v>
      </c>
      <c r="AI161" s="34"/>
      <c r="AJ161" s="34"/>
      <c r="AK161" s="34"/>
      <c r="AL161" s="34"/>
      <c r="AM161" s="34"/>
      <c r="AN161" s="34"/>
      <c r="AO161" s="34"/>
      <c r="AP161" s="34"/>
      <c r="AQ161" s="34"/>
      <c r="AR161" s="34"/>
      <c r="AS161" s="34"/>
      <c r="AT161" s="34"/>
      <c r="AU161" s="34"/>
      <c r="AV161" s="34"/>
      <c r="AW161" s="34"/>
      <c r="AX161" s="34"/>
      <c r="AY161" s="34"/>
      <c r="AZ161" s="34"/>
      <c r="BA161" s="34"/>
      <c r="BB161" s="34"/>
      <c r="BC161" s="34"/>
      <c r="BD161" s="34"/>
      <c r="BE161" s="34"/>
      <c r="BF161" s="34"/>
      <c r="BG161" s="34"/>
      <c r="BH161" s="34"/>
    </row>
    <row r="162" spans="1:60" outlineLevel="1" x14ac:dyDescent="0.25">
      <c r="A162" s="35"/>
      <c r="B162" s="36"/>
      <c r="C162" s="38" t="s">
        <v>68</v>
      </c>
      <c r="D162" s="39"/>
      <c r="E162" s="40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4"/>
      <c r="Z162" s="34"/>
      <c r="AA162" s="34"/>
      <c r="AB162" s="34"/>
      <c r="AC162" s="34"/>
      <c r="AD162" s="34"/>
      <c r="AE162" s="34"/>
      <c r="AF162" s="34"/>
      <c r="AG162" s="34" t="s">
        <v>63</v>
      </c>
      <c r="AH162" s="34">
        <v>0</v>
      </c>
      <c r="AI162" s="34"/>
      <c r="AJ162" s="34"/>
      <c r="AK162" s="34"/>
      <c r="AL162" s="34"/>
      <c r="AM162" s="34"/>
      <c r="AN162" s="34"/>
      <c r="AO162" s="34"/>
      <c r="AP162" s="34"/>
      <c r="AQ162" s="34"/>
      <c r="AR162" s="34"/>
      <c r="AS162" s="34"/>
      <c r="AT162" s="34"/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</row>
    <row r="163" spans="1:60" outlineLevel="1" x14ac:dyDescent="0.25">
      <c r="A163" s="35"/>
      <c r="B163" s="36"/>
      <c r="C163" s="38" t="s">
        <v>76</v>
      </c>
      <c r="D163" s="39"/>
      <c r="E163" s="40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4"/>
      <c r="Z163" s="34"/>
      <c r="AA163" s="34"/>
      <c r="AB163" s="34"/>
      <c r="AC163" s="34"/>
      <c r="AD163" s="34"/>
      <c r="AE163" s="34"/>
      <c r="AF163" s="34"/>
      <c r="AG163" s="34" t="s">
        <v>63</v>
      </c>
      <c r="AH163" s="34">
        <v>0</v>
      </c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</row>
    <row r="164" spans="1:60" outlineLevel="1" x14ac:dyDescent="0.25">
      <c r="A164" s="35"/>
      <c r="B164" s="36"/>
      <c r="C164" s="38" t="s">
        <v>77</v>
      </c>
      <c r="D164" s="39"/>
      <c r="E164" s="40">
        <v>-6.3224999999999998</v>
      </c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4"/>
      <c r="Z164" s="34"/>
      <c r="AA164" s="34"/>
      <c r="AB164" s="34"/>
      <c r="AC164" s="34"/>
      <c r="AD164" s="34"/>
      <c r="AE164" s="34"/>
      <c r="AF164" s="34"/>
      <c r="AG164" s="34" t="s">
        <v>63</v>
      </c>
      <c r="AH164" s="34">
        <v>0</v>
      </c>
      <c r="AI164" s="34"/>
      <c r="AJ164" s="34"/>
      <c r="AK164" s="34"/>
      <c r="AL164" s="34"/>
      <c r="AM164" s="34"/>
      <c r="AN164" s="34"/>
      <c r="AO164" s="34"/>
      <c r="AP164" s="34"/>
      <c r="AQ164" s="34"/>
      <c r="AR164" s="34"/>
      <c r="AS164" s="34"/>
      <c r="AT164" s="34"/>
      <c r="AU164" s="34"/>
      <c r="AV164" s="34"/>
      <c r="AW164" s="34"/>
      <c r="AX164" s="34"/>
      <c r="AY164" s="34"/>
      <c r="AZ164" s="34"/>
      <c r="BA164" s="34"/>
      <c r="BB164" s="34"/>
      <c r="BC164" s="34"/>
      <c r="BD164" s="34"/>
      <c r="BE164" s="34"/>
      <c r="BF164" s="34"/>
      <c r="BG164" s="34"/>
      <c r="BH164" s="34"/>
    </row>
    <row r="165" spans="1:60" outlineLevel="1" x14ac:dyDescent="0.25">
      <c r="A165" s="35"/>
      <c r="B165" s="36"/>
      <c r="C165" s="38" t="s">
        <v>78</v>
      </c>
      <c r="D165" s="39"/>
      <c r="E165" s="40">
        <v>-21.442499999999999</v>
      </c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4"/>
      <c r="Z165" s="34"/>
      <c r="AA165" s="34"/>
      <c r="AB165" s="34"/>
      <c r="AC165" s="34"/>
      <c r="AD165" s="34"/>
      <c r="AE165" s="34"/>
      <c r="AF165" s="34"/>
      <c r="AG165" s="34" t="s">
        <v>63</v>
      </c>
      <c r="AH165" s="34">
        <v>0</v>
      </c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</row>
    <row r="166" spans="1:60" outlineLevel="1" x14ac:dyDescent="0.25">
      <c r="A166" s="35"/>
      <c r="B166" s="36"/>
      <c r="C166" s="38" t="s">
        <v>68</v>
      </c>
      <c r="D166" s="39"/>
      <c r="E166" s="40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4"/>
      <c r="Z166" s="34"/>
      <c r="AA166" s="34"/>
      <c r="AB166" s="34"/>
      <c r="AC166" s="34"/>
      <c r="AD166" s="34"/>
      <c r="AE166" s="34"/>
      <c r="AF166" s="34"/>
      <c r="AG166" s="34" t="s">
        <v>63</v>
      </c>
      <c r="AH166" s="34">
        <v>0</v>
      </c>
      <c r="AI166" s="34"/>
      <c r="AJ166" s="34"/>
      <c r="AK166" s="34"/>
      <c r="AL166" s="34"/>
      <c r="AM166" s="34"/>
      <c r="AN166" s="34"/>
      <c r="AO166" s="34"/>
      <c r="AP166" s="34"/>
      <c r="AQ166" s="34"/>
      <c r="AR166" s="34"/>
      <c r="AS166" s="34"/>
      <c r="AT166" s="34"/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</row>
    <row r="167" spans="1:60" outlineLevel="1" x14ac:dyDescent="0.25">
      <c r="A167" s="35"/>
      <c r="B167" s="36"/>
      <c r="C167" s="38" t="s">
        <v>147</v>
      </c>
      <c r="D167" s="39"/>
      <c r="E167" s="40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4"/>
      <c r="Z167" s="34"/>
      <c r="AA167" s="34"/>
      <c r="AB167" s="34"/>
      <c r="AC167" s="34"/>
      <c r="AD167" s="34"/>
      <c r="AE167" s="34"/>
      <c r="AF167" s="34"/>
      <c r="AG167" s="34" t="s">
        <v>63</v>
      </c>
      <c r="AH167" s="34">
        <v>0</v>
      </c>
      <c r="AI167" s="34"/>
      <c r="AJ167" s="34"/>
      <c r="AK167" s="34"/>
      <c r="AL167" s="34"/>
      <c r="AM167" s="34"/>
      <c r="AN167" s="34"/>
      <c r="AO167" s="34"/>
      <c r="AP167" s="34"/>
      <c r="AQ167" s="34"/>
      <c r="AR167" s="34"/>
      <c r="AS167" s="34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</row>
    <row r="168" spans="1:60" outlineLevel="1" x14ac:dyDescent="0.25">
      <c r="A168" s="35"/>
      <c r="B168" s="36"/>
      <c r="C168" s="38" t="s">
        <v>148</v>
      </c>
      <c r="D168" s="39"/>
      <c r="E168" s="40">
        <v>-224.64</v>
      </c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4"/>
      <c r="Z168" s="34"/>
      <c r="AA168" s="34"/>
      <c r="AB168" s="34"/>
      <c r="AC168" s="34"/>
      <c r="AD168" s="34"/>
      <c r="AE168" s="34"/>
      <c r="AF168" s="34"/>
      <c r="AG168" s="34" t="s">
        <v>63</v>
      </c>
      <c r="AH168" s="34">
        <v>0</v>
      </c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4"/>
      <c r="BH168" s="34"/>
    </row>
    <row r="169" spans="1:60" outlineLevel="1" x14ac:dyDescent="0.25">
      <c r="A169" s="35"/>
      <c r="B169" s="36"/>
      <c r="C169" s="38" t="s">
        <v>149</v>
      </c>
      <c r="D169" s="39"/>
      <c r="E169" s="40">
        <v>-8.5929500000000001</v>
      </c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4"/>
      <c r="Z169" s="34"/>
      <c r="AA169" s="34"/>
      <c r="AB169" s="34"/>
      <c r="AC169" s="34"/>
      <c r="AD169" s="34"/>
      <c r="AE169" s="34"/>
      <c r="AF169" s="34"/>
      <c r="AG169" s="34" t="s">
        <v>63</v>
      </c>
      <c r="AH169" s="34">
        <v>0</v>
      </c>
      <c r="AI169" s="34"/>
      <c r="AJ169" s="34"/>
      <c r="AK169" s="34"/>
      <c r="AL169" s="34"/>
      <c r="AM169" s="34"/>
      <c r="AN169" s="34"/>
      <c r="AO169" s="34"/>
      <c r="AP169" s="34"/>
      <c r="AQ169" s="34"/>
      <c r="AR169" s="34"/>
      <c r="AS169" s="34"/>
      <c r="AT169" s="34"/>
      <c r="AU169" s="34"/>
      <c r="AV169" s="34"/>
      <c r="AW169" s="34"/>
      <c r="AX169" s="34"/>
      <c r="AY169" s="34"/>
      <c r="AZ169" s="34"/>
      <c r="BA169" s="34"/>
      <c r="BB169" s="34"/>
      <c r="BC169" s="34"/>
      <c r="BD169" s="34"/>
      <c r="BE169" s="34"/>
      <c r="BF169" s="34"/>
      <c r="BG169" s="34"/>
      <c r="BH169" s="34"/>
    </row>
    <row r="170" spans="1:60" outlineLevel="1" x14ac:dyDescent="0.25">
      <c r="A170" s="35"/>
      <c r="B170" s="36"/>
      <c r="C170" s="38" t="s">
        <v>68</v>
      </c>
      <c r="D170" s="39"/>
      <c r="E170" s="40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4"/>
      <c r="Z170" s="34"/>
      <c r="AA170" s="34"/>
      <c r="AB170" s="34"/>
      <c r="AC170" s="34"/>
      <c r="AD170" s="34"/>
      <c r="AE170" s="34"/>
      <c r="AF170" s="34"/>
      <c r="AG170" s="34" t="s">
        <v>63</v>
      </c>
      <c r="AH170" s="34">
        <v>0</v>
      </c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4"/>
      <c r="AT170" s="34"/>
      <c r="AU170" s="34"/>
      <c r="AV170" s="34"/>
      <c r="AW170" s="34"/>
      <c r="AX170" s="34"/>
      <c r="AY170" s="34"/>
      <c r="AZ170" s="34"/>
      <c r="BA170" s="34"/>
      <c r="BB170" s="34"/>
      <c r="BC170" s="34"/>
      <c r="BD170" s="34"/>
      <c r="BE170" s="34"/>
      <c r="BF170" s="34"/>
      <c r="BG170" s="34"/>
      <c r="BH170" s="34"/>
    </row>
    <row r="171" spans="1:60" outlineLevel="1" x14ac:dyDescent="0.25">
      <c r="A171" s="35"/>
      <c r="B171" s="36"/>
      <c r="C171" s="38" t="s">
        <v>150</v>
      </c>
      <c r="D171" s="39"/>
      <c r="E171" s="40">
        <v>-4.28491</v>
      </c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4"/>
      <c r="Z171" s="34"/>
      <c r="AA171" s="34"/>
      <c r="AB171" s="34"/>
      <c r="AC171" s="34"/>
      <c r="AD171" s="34"/>
      <c r="AE171" s="34"/>
      <c r="AF171" s="34"/>
      <c r="AG171" s="34" t="s">
        <v>63</v>
      </c>
      <c r="AH171" s="34">
        <v>0</v>
      </c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4"/>
      <c r="AT171" s="34"/>
      <c r="AU171" s="34"/>
      <c r="AV171" s="34"/>
      <c r="AW171" s="34"/>
      <c r="AX171" s="34"/>
      <c r="AY171" s="34"/>
      <c r="AZ171" s="34"/>
      <c r="BA171" s="34"/>
      <c r="BB171" s="34"/>
      <c r="BC171" s="34"/>
      <c r="BD171" s="34"/>
      <c r="BE171" s="34"/>
      <c r="BF171" s="34"/>
      <c r="BG171" s="34"/>
      <c r="BH171" s="34"/>
    </row>
    <row r="172" spans="1:60" outlineLevel="1" x14ac:dyDescent="0.25">
      <c r="A172" s="35"/>
      <c r="B172" s="36"/>
      <c r="C172" s="38" t="s">
        <v>68</v>
      </c>
      <c r="D172" s="39"/>
      <c r="E172" s="40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4"/>
      <c r="Z172" s="34"/>
      <c r="AA172" s="34"/>
      <c r="AB172" s="34"/>
      <c r="AC172" s="34"/>
      <c r="AD172" s="34"/>
      <c r="AE172" s="34"/>
      <c r="AF172" s="34"/>
      <c r="AG172" s="34" t="s">
        <v>63</v>
      </c>
      <c r="AH172" s="34">
        <v>0</v>
      </c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</row>
    <row r="173" spans="1:60" outlineLevel="1" x14ac:dyDescent="0.25">
      <c r="A173" s="35"/>
      <c r="B173" s="36"/>
      <c r="C173" s="38" t="s">
        <v>151</v>
      </c>
      <c r="D173" s="39"/>
      <c r="E173" s="40">
        <v>-25.683</v>
      </c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4"/>
      <c r="Z173" s="34"/>
      <c r="AA173" s="34"/>
      <c r="AB173" s="34"/>
      <c r="AC173" s="34"/>
      <c r="AD173" s="34"/>
      <c r="AE173" s="34"/>
      <c r="AF173" s="34"/>
      <c r="AG173" s="34" t="s">
        <v>63</v>
      </c>
      <c r="AH173" s="34">
        <v>0</v>
      </c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</row>
    <row r="174" spans="1:60" outlineLevel="1" x14ac:dyDescent="0.25">
      <c r="A174" s="35"/>
      <c r="B174" s="36"/>
      <c r="C174" s="38" t="s">
        <v>152</v>
      </c>
      <c r="D174" s="39"/>
      <c r="E174" s="40">
        <v>-42.348599999999998</v>
      </c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4"/>
      <c r="Z174" s="34"/>
      <c r="AA174" s="34"/>
      <c r="AB174" s="34"/>
      <c r="AC174" s="34"/>
      <c r="AD174" s="34"/>
      <c r="AE174" s="34"/>
      <c r="AF174" s="34"/>
      <c r="AG174" s="34" t="s">
        <v>63</v>
      </c>
      <c r="AH174" s="34">
        <v>0</v>
      </c>
      <c r="AI174" s="34"/>
      <c r="AJ174" s="34"/>
      <c r="AK174" s="34"/>
      <c r="AL174" s="34"/>
      <c r="AM174" s="34"/>
      <c r="AN174" s="34"/>
      <c r="AO174" s="34"/>
      <c r="AP174" s="34"/>
      <c r="AQ174" s="34"/>
      <c r="AR174" s="34"/>
      <c r="AS174" s="34"/>
      <c r="AT174" s="34"/>
      <c r="AU174" s="34"/>
      <c r="AV174" s="34"/>
      <c r="AW174" s="34"/>
      <c r="AX174" s="34"/>
      <c r="AY174" s="34"/>
      <c r="AZ174" s="34"/>
      <c r="BA174" s="34"/>
      <c r="BB174" s="34"/>
      <c r="BC174" s="34"/>
      <c r="BD174" s="34"/>
      <c r="BE174" s="34"/>
      <c r="BF174" s="34"/>
      <c r="BG174" s="34"/>
      <c r="BH174" s="34"/>
    </row>
    <row r="175" spans="1:60" outlineLevel="1" x14ac:dyDescent="0.25">
      <c r="A175" s="25">
        <v>14</v>
      </c>
      <c r="B175" s="26" t="s">
        <v>153</v>
      </c>
      <c r="C175" s="27" t="s">
        <v>154</v>
      </c>
      <c r="D175" s="28" t="s">
        <v>58</v>
      </c>
      <c r="E175" s="29">
        <v>42.348599999999998</v>
      </c>
      <c r="F175" s="30"/>
      <c r="G175" s="31">
        <f>ROUND(E175*F175,2)</f>
        <v>0</v>
      </c>
      <c r="H175" s="30"/>
      <c r="I175" s="31">
        <f>ROUND(E175*H175,2)</f>
        <v>0</v>
      </c>
      <c r="J175" s="30"/>
      <c r="K175" s="31">
        <f>ROUND(E175*J175,2)</f>
        <v>0</v>
      </c>
      <c r="L175" s="31">
        <v>21</v>
      </c>
      <c r="M175" s="31">
        <f>G175*(1+L175/100)</f>
        <v>0</v>
      </c>
      <c r="N175" s="31">
        <v>0</v>
      </c>
      <c r="O175" s="31">
        <f>ROUND(E175*N175,2)</f>
        <v>0</v>
      </c>
      <c r="P175" s="31">
        <v>0</v>
      </c>
      <c r="Q175" s="31">
        <f>ROUND(E175*P175,2)</f>
        <v>0</v>
      </c>
      <c r="R175" s="31" t="s">
        <v>44</v>
      </c>
      <c r="S175" s="31" t="s">
        <v>45</v>
      </c>
      <c r="T175" s="32" t="s">
        <v>46</v>
      </c>
      <c r="U175" s="33">
        <v>1.59</v>
      </c>
      <c r="V175" s="33">
        <f>ROUND(E175*U175,2)</f>
        <v>67.33</v>
      </c>
      <c r="W175" s="33"/>
      <c r="X175" s="33" t="s">
        <v>47</v>
      </c>
      <c r="Y175" s="34"/>
      <c r="Z175" s="34"/>
      <c r="AA175" s="34"/>
      <c r="AB175" s="34"/>
      <c r="AC175" s="34"/>
      <c r="AD175" s="34"/>
      <c r="AE175" s="34"/>
      <c r="AF175" s="34"/>
      <c r="AG175" s="34" t="s">
        <v>48</v>
      </c>
      <c r="AH175" s="34"/>
      <c r="AI175" s="34"/>
      <c r="AJ175" s="34"/>
      <c r="AK175" s="34"/>
      <c r="AL175" s="34"/>
      <c r="AM175" s="34"/>
      <c r="AN175" s="34"/>
      <c r="AO175" s="34"/>
      <c r="AP175" s="34"/>
      <c r="AQ175" s="34"/>
      <c r="AR175" s="34"/>
      <c r="AS175" s="34"/>
      <c r="AT175" s="34"/>
      <c r="AU175" s="34"/>
      <c r="AV175" s="34"/>
      <c r="AW175" s="34"/>
      <c r="AX175" s="34"/>
      <c r="AY175" s="34"/>
      <c r="AZ175" s="34"/>
      <c r="BA175" s="34"/>
      <c r="BB175" s="34"/>
      <c r="BC175" s="34"/>
      <c r="BD175" s="34"/>
      <c r="BE175" s="34"/>
      <c r="BF175" s="34"/>
      <c r="BG175" s="34"/>
      <c r="BH175" s="34"/>
    </row>
    <row r="176" spans="1:60" ht="23.25" outlineLevel="1" x14ac:dyDescent="0.25">
      <c r="A176" s="35"/>
      <c r="B176" s="36"/>
      <c r="C176" s="103" t="s">
        <v>155</v>
      </c>
      <c r="D176" s="104"/>
      <c r="E176" s="104"/>
      <c r="F176" s="104"/>
      <c r="G176" s="104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4"/>
      <c r="Z176" s="34"/>
      <c r="AA176" s="34"/>
      <c r="AB176" s="34"/>
      <c r="AC176" s="34"/>
      <c r="AD176" s="34"/>
      <c r="AE176" s="34"/>
      <c r="AF176" s="34"/>
      <c r="AG176" s="34" t="s">
        <v>50</v>
      </c>
      <c r="AH176" s="34"/>
      <c r="AI176" s="34"/>
      <c r="AJ176" s="34"/>
      <c r="AK176" s="34"/>
      <c r="AL176" s="34"/>
      <c r="AM176" s="34"/>
      <c r="AN176" s="34"/>
      <c r="AO176" s="34"/>
      <c r="AP176" s="34"/>
      <c r="AQ176" s="34"/>
      <c r="AR176" s="34"/>
      <c r="AS176" s="34"/>
      <c r="AT176" s="34"/>
      <c r="AU176" s="34"/>
      <c r="AV176" s="34"/>
      <c r="AW176" s="34"/>
      <c r="AX176" s="34"/>
      <c r="AY176" s="34"/>
      <c r="AZ176" s="34"/>
      <c r="BA176" s="37" t="str">
        <f>C176</f>
        <v>sypaninou z vhodných hornin tř. 1 - 4 nebo materiálem připraveným podél výkopu ve vzdálenosti do 3 m od jeho kraje, pro jakoukoliv hloubku výkopu a jakoukoliv míru zhutnění,</v>
      </c>
      <c r="BB176" s="34"/>
      <c r="BC176" s="34"/>
      <c r="BD176" s="34"/>
      <c r="BE176" s="34"/>
      <c r="BF176" s="34"/>
      <c r="BG176" s="34"/>
      <c r="BH176" s="34"/>
    </row>
    <row r="177" spans="1:60" outlineLevel="1" x14ac:dyDescent="0.25">
      <c r="A177" s="35"/>
      <c r="B177" s="36"/>
      <c r="C177" s="97" t="s">
        <v>156</v>
      </c>
      <c r="D177" s="98"/>
      <c r="E177" s="98"/>
      <c r="F177" s="98"/>
      <c r="G177" s="98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4"/>
      <c r="Z177" s="34"/>
      <c r="AA177" s="34"/>
      <c r="AB177" s="34"/>
      <c r="AC177" s="34"/>
      <c r="AD177" s="34"/>
      <c r="AE177" s="34"/>
      <c r="AF177" s="34"/>
      <c r="AG177" s="34" t="s">
        <v>61</v>
      </c>
      <c r="AH177" s="34"/>
      <c r="AI177" s="34"/>
      <c r="AJ177" s="34"/>
      <c r="AK177" s="34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7" t="str">
        <f>C177</f>
        <v>Je-li pro obsyp použit jiný materiál než vytěžená sypanina, oceňuje se ve specifikaci. Ztratné se doporučuje ve výši 1%.</v>
      </c>
      <c r="BB177" s="34"/>
      <c r="BC177" s="34"/>
      <c r="BD177" s="34"/>
      <c r="BE177" s="34"/>
      <c r="BF177" s="34"/>
      <c r="BG177" s="34"/>
      <c r="BH177" s="34"/>
    </row>
    <row r="178" spans="1:60" outlineLevel="1" x14ac:dyDescent="0.25">
      <c r="A178" s="35"/>
      <c r="B178" s="36"/>
      <c r="C178" s="38" t="s">
        <v>86</v>
      </c>
      <c r="D178" s="39"/>
      <c r="E178" s="40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4"/>
      <c r="Z178" s="34"/>
      <c r="AA178" s="34"/>
      <c r="AB178" s="34"/>
      <c r="AC178" s="34"/>
      <c r="AD178" s="34"/>
      <c r="AE178" s="34"/>
      <c r="AF178" s="34"/>
      <c r="AG178" s="34" t="s">
        <v>63</v>
      </c>
      <c r="AH178" s="34">
        <v>0</v>
      </c>
      <c r="AI178" s="34"/>
      <c r="AJ178" s="34"/>
      <c r="AK178" s="34"/>
      <c r="AL178" s="34"/>
      <c r="AM178" s="34"/>
      <c r="AN178" s="34"/>
      <c r="AO178" s="34"/>
      <c r="AP178" s="34"/>
      <c r="AQ178" s="34"/>
      <c r="AR178" s="34"/>
      <c r="AS178" s="34"/>
      <c r="AT178" s="34"/>
      <c r="AU178" s="34"/>
      <c r="AV178" s="34"/>
      <c r="AW178" s="34"/>
      <c r="AX178" s="34"/>
      <c r="AY178" s="34"/>
      <c r="AZ178" s="34"/>
      <c r="BA178" s="34"/>
      <c r="BB178" s="34"/>
      <c r="BC178" s="34"/>
      <c r="BD178" s="34"/>
      <c r="BE178" s="34"/>
      <c r="BF178" s="34"/>
      <c r="BG178" s="34"/>
      <c r="BH178" s="34"/>
    </row>
    <row r="179" spans="1:60" outlineLevel="1" x14ac:dyDescent="0.25">
      <c r="A179" s="35"/>
      <c r="B179" s="36"/>
      <c r="C179" s="38" t="s">
        <v>157</v>
      </c>
      <c r="D179" s="39"/>
      <c r="E179" s="40">
        <v>7.7275</v>
      </c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4"/>
      <c r="Z179" s="34"/>
      <c r="AA179" s="34"/>
      <c r="AB179" s="34"/>
      <c r="AC179" s="34"/>
      <c r="AD179" s="34"/>
      <c r="AE179" s="34"/>
      <c r="AF179" s="34"/>
      <c r="AG179" s="34" t="s">
        <v>63</v>
      </c>
      <c r="AH179" s="34">
        <v>0</v>
      </c>
      <c r="AI179" s="34"/>
      <c r="AJ179" s="34"/>
      <c r="AK179" s="34"/>
      <c r="AL179" s="34"/>
      <c r="AM179" s="34"/>
      <c r="AN179" s="34"/>
      <c r="AO179" s="34"/>
      <c r="AP179" s="34"/>
      <c r="AQ179" s="34"/>
      <c r="AR179" s="34"/>
      <c r="AS179" s="34"/>
      <c r="AT179" s="34"/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</row>
    <row r="180" spans="1:60" outlineLevel="1" x14ac:dyDescent="0.25">
      <c r="A180" s="35"/>
      <c r="B180" s="36"/>
      <c r="C180" s="38" t="s">
        <v>158</v>
      </c>
      <c r="D180" s="39"/>
      <c r="E180" s="40">
        <v>23.824999999999999</v>
      </c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4"/>
      <c r="Z180" s="34"/>
      <c r="AA180" s="34"/>
      <c r="AB180" s="34"/>
      <c r="AC180" s="34"/>
      <c r="AD180" s="34"/>
      <c r="AE180" s="34"/>
      <c r="AF180" s="34"/>
      <c r="AG180" s="34" t="s">
        <v>63</v>
      </c>
      <c r="AH180" s="34">
        <v>0</v>
      </c>
      <c r="AI180" s="34"/>
      <c r="AJ180" s="34"/>
      <c r="AK180" s="34"/>
      <c r="AL180" s="34"/>
      <c r="AM180" s="34"/>
      <c r="AN180" s="34"/>
      <c r="AO180" s="34"/>
      <c r="AP180" s="34"/>
      <c r="AQ180" s="34"/>
      <c r="AR180" s="34"/>
      <c r="AS180" s="34"/>
      <c r="AT180" s="34"/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</row>
    <row r="181" spans="1:60" outlineLevel="1" x14ac:dyDescent="0.25">
      <c r="A181" s="35"/>
      <c r="B181" s="36"/>
      <c r="C181" s="38" t="s">
        <v>159</v>
      </c>
      <c r="D181" s="39"/>
      <c r="E181" s="40">
        <v>10.796150000000001</v>
      </c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4"/>
      <c r="Z181" s="34"/>
      <c r="AA181" s="34"/>
      <c r="AB181" s="34"/>
      <c r="AC181" s="34"/>
      <c r="AD181" s="34"/>
      <c r="AE181" s="34"/>
      <c r="AF181" s="34"/>
      <c r="AG181" s="34" t="s">
        <v>63</v>
      </c>
      <c r="AH181" s="34">
        <v>0</v>
      </c>
      <c r="AI181" s="34"/>
      <c r="AJ181" s="34"/>
      <c r="AK181" s="34"/>
      <c r="AL181" s="34"/>
      <c r="AM181" s="34"/>
      <c r="AN181" s="34"/>
      <c r="AO181" s="34"/>
      <c r="AP181" s="34"/>
      <c r="AQ181" s="34"/>
      <c r="AR181" s="34"/>
      <c r="AS181" s="34"/>
      <c r="AT181" s="34"/>
      <c r="AU181" s="34"/>
      <c r="AV181" s="34"/>
      <c r="AW181" s="34"/>
      <c r="AX181" s="34"/>
      <c r="AY181" s="34"/>
      <c r="AZ181" s="34"/>
      <c r="BA181" s="34"/>
      <c r="BB181" s="34"/>
      <c r="BC181" s="34"/>
      <c r="BD181" s="34"/>
      <c r="BE181" s="34"/>
      <c r="BF181" s="34"/>
      <c r="BG181" s="34"/>
      <c r="BH181" s="34"/>
    </row>
    <row r="182" spans="1:60" outlineLevel="1" x14ac:dyDescent="0.25">
      <c r="A182" s="25">
        <v>15</v>
      </c>
      <c r="B182" s="26" t="s">
        <v>160</v>
      </c>
      <c r="C182" s="27" t="s">
        <v>161</v>
      </c>
      <c r="D182" s="28" t="s">
        <v>83</v>
      </c>
      <c r="E182" s="29">
        <v>3.0750000000000002</v>
      </c>
      <c r="F182" s="30"/>
      <c r="G182" s="31">
        <f>ROUND(E182*F182,2)</f>
        <v>0</v>
      </c>
      <c r="H182" s="30"/>
      <c r="I182" s="31">
        <f>ROUND(E182*H182,2)</f>
        <v>0</v>
      </c>
      <c r="J182" s="30"/>
      <c r="K182" s="31">
        <f>ROUND(E182*J182,2)</f>
        <v>0</v>
      </c>
      <c r="L182" s="31">
        <v>21</v>
      </c>
      <c r="M182" s="31">
        <f>G182*(1+L182/100)</f>
        <v>0</v>
      </c>
      <c r="N182" s="31">
        <v>0</v>
      </c>
      <c r="O182" s="31">
        <f>ROUND(E182*N182,2)</f>
        <v>0</v>
      </c>
      <c r="P182" s="31">
        <v>0</v>
      </c>
      <c r="Q182" s="31">
        <f>ROUND(E182*P182,2)</f>
        <v>0</v>
      </c>
      <c r="R182" s="31" t="s">
        <v>162</v>
      </c>
      <c r="S182" s="31" t="s">
        <v>45</v>
      </c>
      <c r="T182" s="32" t="s">
        <v>46</v>
      </c>
      <c r="U182" s="33">
        <v>2.1000000000000001E-2</v>
      </c>
      <c r="V182" s="33">
        <f>ROUND(E182*U182,2)</f>
        <v>0.06</v>
      </c>
      <c r="W182" s="33"/>
      <c r="X182" s="33" t="s">
        <v>47</v>
      </c>
      <c r="Y182" s="34"/>
      <c r="Z182" s="34"/>
      <c r="AA182" s="34"/>
      <c r="AB182" s="34"/>
      <c r="AC182" s="34"/>
      <c r="AD182" s="34"/>
      <c r="AE182" s="34"/>
      <c r="AF182" s="34"/>
      <c r="AG182" s="34" t="s">
        <v>48</v>
      </c>
      <c r="AH182" s="34"/>
      <c r="AI182" s="34"/>
      <c r="AJ182" s="34"/>
      <c r="AK182" s="34"/>
      <c r="AL182" s="34"/>
      <c r="AM182" s="34"/>
      <c r="AN182" s="34"/>
      <c r="AO182" s="34"/>
      <c r="AP182" s="34"/>
      <c r="AQ182" s="34"/>
      <c r="AR182" s="34"/>
      <c r="AS182" s="34"/>
      <c r="AT182" s="34"/>
      <c r="AU182" s="34"/>
      <c r="AV182" s="34"/>
      <c r="AW182" s="34"/>
      <c r="AX182" s="34"/>
      <c r="AY182" s="34"/>
      <c r="AZ182" s="34"/>
      <c r="BA182" s="34"/>
      <c r="BB182" s="34"/>
      <c r="BC182" s="34"/>
      <c r="BD182" s="34"/>
      <c r="BE182" s="34"/>
      <c r="BF182" s="34"/>
      <c r="BG182" s="34"/>
      <c r="BH182" s="34"/>
    </row>
    <row r="183" spans="1:60" outlineLevel="1" x14ac:dyDescent="0.25">
      <c r="A183" s="35"/>
      <c r="B183" s="36"/>
      <c r="C183" s="103" t="s">
        <v>163</v>
      </c>
      <c r="D183" s="104"/>
      <c r="E183" s="104"/>
      <c r="F183" s="104"/>
      <c r="G183" s="104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4"/>
      <c r="Z183" s="34"/>
      <c r="AA183" s="34"/>
      <c r="AB183" s="34"/>
      <c r="AC183" s="34"/>
      <c r="AD183" s="34"/>
      <c r="AE183" s="34"/>
      <c r="AF183" s="34"/>
      <c r="AG183" s="34" t="s">
        <v>50</v>
      </c>
      <c r="AH183" s="34"/>
      <c r="AI183" s="34"/>
      <c r="AJ183" s="34"/>
      <c r="AK183" s="34"/>
      <c r="AL183" s="34"/>
      <c r="AM183" s="34"/>
      <c r="AN183" s="34"/>
      <c r="AO183" s="34"/>
      <c r="AP183" s="34"/>
      <c r="AQ183" s="34"/>
      <c r="AR183" s="34"/>
      <c r="AS183" s="34"/>
      <c r="AT183" s="34"/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</row>
    <row r="184" spans="1:60" outlineLevel="1" x14ac:dyDescent="0.25">
      <c r="A184" s="35"/>
      <c r="B184" s="36"/>
      <c r="C184" s="38" t="s">
        <v>164</v>
      </c>
      <c r="D184" s="39"/>
      <c r="E184" s="40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4"/>
      <c r="Z184" s="34"/>
      <c r="AA184" s="34"/>
      <c r="AB184" s="34"/>
      <c r="AC184" s="34"/>
      <c r="AD184" s="34"/>
      <c r="AE184" s="34"/>
      <c r="AF184" s="34"/>
      <c r="AG184" s="34" t="s">
        <v>63</v>
      </c>
      <c r="AH184" s="34">
        <v>0</v>
      </c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</row>
    <row r="185" spans="1:60" outlineLevel="1" x14ac:dyDescent="0.25">
      <c r="A185" s="35"/>
      <c r="B185" s="36"/>
      <c r="C185" s="38" t="s">
        <v>165</v>
      </c>
      <c r="D185" s="39"/>
      <c r="E185" s="40">
        <v>2.4</v>
      </c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4"/>
      <c r="Z185" s="34"/>
      <c r="AA185" s="34"/>
      <c r="AB185" s="34"/>
      <c r="AC185" s="34"/>
      <c r="AD185" s="34"/>
      <c r="AE185" s="34"/>
      <c r="AF185" s="34"/>
      <c r="AG185" s="34" t="s">
        <v>63</v>
      </c>
      <c r="AH185" s="34">
        <v>0</v>
      </c>
      <c r="AI185" s="34"/>
      <c r="AJ185" s="34"/>
      <c r="AK185" s="34"/>
      <c r="AL185" s="34"/>
      <c r="AM185" s="34"/>
      <c r="AN185" s="34"/>
      <c r="AO185" s="34"/>
      <c r="AP185" s="34"/>
      <c r="AQ185" s="34"/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</row>
    <row r="186" spans="1:60" outlineLevel="1" x14ac:dyDescent="0.25">
      <c r="A186" s="35"/>
      <c r="B186" s="36"/>
      <c r="C186" s="38" t="s">
        <v>166</v>
      </c>
      <c r="D186" s="39"/>
      <c r="E186" s="40">
        <v>0.68</v>
      </c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4"/>
      <c r="Z186" s="34"/>
      <c r="AA186" s="34"/>
      <c r="AB186" s="34"/>
      <c r="AC186" s="34"/>
      <c r="AD186" s="34"/>
      <c r="AE186" s="34"/>
      <c r="AF186" s="34"/>
      <c r="AG186" s="34" t="s">
        <v>63</v>
      </c>
      <c r="AH186" s="34">
        <v>0</v>
      </c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</row>
    <row r="187" spans="1:60" s="69" customFormat="1" x14ac:dyDescent="0.25">
      <c r="A187" s="61" t="s">
        <v>37</v>
      </c>
      <c r="B187" s="62" t="s">
        <v>167</v>
      </c>
      <c r="C187" s="63" t="s">
        <v>168</v>
      </c>
      <c r="D187" s="64"/>
      <c r="E187" s="65"/>
      <c r="F187" s="66"/>
      <c r="G187" s="66">
        <f>SUMIF(AG188:AG191,"&lt;&gt;NOR",G188:G191)</f>
        <v>0</v>
      </c>
      <c r="H187" s="66"/>
      <c r="I187" s="66">
        <f>SUM(I188:I191)</f>
        <v>0</v>
      </c>
      <c r="J187" s="66"/>
      <c r="K187" s="66">
        <f>SUM(K188:K191)</f>
        <v>0</v>
      </c>
      <c r="L187" s="66"/>
      <c r="M187" s="66">
        <f>SUM(M188:M191)</f>
        <v>0</v>
      </c>
      <c r="N187" s="66"/>
      <c r="O187" s="66">
        <f>SUM(O188:O191)</f>
        <v>37.5</v>
      </c>
      <c r="P187" s="66"/>
      <c r="Q187" s="66">
        <f>SUM(Q188:Q191)</f>
        <v>0</v>
      </c>
      <c r="R187" s="66"/>
      <c r="S187" s="66"/>
      <c r="T187" s="67"/>
      <c r="U187" s="68"/>
      <c r="V187" s="68">
        <f>SUM(V188:V191)</f>
        <v>21.75</v>
      </c>
      <c r="W187" s="68"/>
      <c r="X187" s="68"/>
      <c r="AG187" s="69" t="s">
        <v>40</v>
      </c>
    </row>
    <row r="188" spans="1:60" s="69" customFormat="1" ht="22.5" outlineLevel="1" x14ac:dyDescent="0.25">
      <c r="A188" s="70">
        <v>16</v>
      </c>
      <c r="B188" s="71" t="s">
        <v>169</v>
      </c>
      <c r="C188" s="72" t="s">
        <v>170</v>
      </c>
      <c r="D188" s="73" t="s">
        <v>58</v>
      </c>
      <c r="E188" s="74">
        <v>15</v>
      </c>
      <c r="F188" s="75"/>
      <c r="G188" s="76">
        <f>ROUND(E188*F188,2)</f>
        <v>0</v>
      </c>
      <c r="H188" s="75"/>
      <c r="I188" s="76">
        <f>ROUND(E188*H188,2)</f>
        <v>0</v>
      </c>
      <c r="J188" s="75"/>
      <c r="K188" s="76">
        <f>ROUND(E188*J188,2)</f>
        <v>0</v>
      </c>
      <c r="L188" s="76">
        <v>21</v>
      </c>
      <c r="M188" s="76">
        <f>G188*(1+L188/100)</f>
        <v>0</v>
      </c>
      <c r="N188" s="76">
        <v>2.5</v>
      </c>
      <c r="O188" s="76">
        <f>ROUND(E188*N188,2)</f>
        <v>37.5</v>
      </c>
      <c r="P188" s="76">
        <v>0</v>
      </c>
      <c r="Q188" s="76">
        <f>ROUND(E188*P188,2)</f>
        <v>0</v>
      </c>
      <c r="R188" s="76" t="s">
        <v>171</v>
      </c>
      <c r="S188" s="76" t="s">
        <v>45</v>
      </c>
      <c r="T188" s="77" t="s">
        <v>46</v>
      </c>
      <c r="U188" s="78">
        <v>1.45</v>
      </c>
      <c r="V188" s="78">
        <f>ROUND(E188*U188,2)</f>
        <v>21.75</v>
      </c>
      <c r="W188" s="78"/>
      <c r="X188" s="78" t="s">
        <v>47</v>
      </c>
      <c r="Y188" s="79"/>
      <c r="Z188" s="79"/>
      <c r="AA188" s="79"/>
      <c r="AB188" s="79"/>
      <c r="AC188" s="79"/>
      <c r="AD188" s="79"/>
      <c r="AE188" s="79"/>
      <c r="AF188" s="79"/>
      <c r="AG188" s="79" t="s">
        <v>172</v>
      </c>
      <c r="AH188" s="79"/>
      <c r="AI188" s="79"/>
      <c r="AJ188" s="79"/>
      <c r="AK188" s="79"/>
      <c r="AL188" s="79"/>
      <c r="AM188" s="79"/>
      <c r="AN188" s="79"/>
      <c r="AO188" s="79"/>
      <c r="AP188" s="79"/>
      <c r="AQ188" s="79"/>
      <c r="AR188" s="79"/>
      <c r="AS188" s="79"/>
      <c r="AT188" s="79"/>
      <c r="AU188" s="79"/>
      <c r="AV188" s="79"/>
      <c r="AW188" s="79"/>
      <c r="AX188" s="79"/>
      <c r="AY188" s="79"/>
      <c r="AZ188" s="79"/>
      <c r="BA188" s="79"/>
      <c r="BB188" s="79"/>
      <c r="BC188" s="79"/>
      <c r="BD188" s="79"/>
      <c r="BE188" s="79"/>
      <c r="BF188" s="79"/>
      <c r="BG188" s="79"/>
      <c r="BH188" s="79"/>
    </row>
    <row r="189" spans="1:60" s="69" customFormat="1" outlineLevel="1" x14ac:dyDescent="0.25">
      <c r="A189" s="80"/>
      <c r="B189" s="81"/>
      <c r="C189" s="99" t="s">
        <v>173</v>
      </c>
      <c r="D189" s="100"/>
      <c r="E189" s="100"/>
      <c r="F189" s="100"/>
      <c r="G189" s="100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9"/>
      <c r="Z189" s="79"/>
      <c r="AA189" s="79"/>
      <c r="AB189" s="79"/>
      <c r="AC189" s="79"/>
      <c r="AD189" s="79"/>
      <c r="AE189" s="79"/>
      <c r="AF189" s="79"/>
      <c r="AG189" s="79" t="s">
        <v>50</v>
      </c>
      <c r="AH189" s="79"/>
      <c r="AI189" s="79"/>
      <c r="AJ189" s="79"/>
      <c r="AK189" s="79"/>
      <c r="AL189" s="79"/>
      <c r="AM189" s="79"/>
      <c r="AN189" s="79"/>
      <c r="AO189" s="79"/>
      <c r="AP189" s="79"/>
      <c r="AQ189" s="79"/>
      <c r="AR189" s="79"/>
      <c r="AS189" s="79"/>
      <c r="AT189" s="79"/>
      <c r="AU189" s="79"/>
      <c r="AV189" s="79"/>
      <c r="AW189" s="79"/>
      <c r="AX189" s="79"/>
      <c r="AY189" s="79"/>
      <c r="AZ189" s="79"/>
      <c r="BA189" s="79"/>
      <c r="BB189" s="79"/>
      <c r="BC189" s="79"/>
      <c r="BD189" s="79"/>
      <c r="BE189" s="79"/>
      <c r="BF189" s="79"/>
      <c r="BG189" s="79"/>
      <c r="BH189" s="79"/>
    </row>
    <row r="190" spans="1:60" s="69" customFormat="1" outlineLevel="1" x14ac:dyDescent="0.25">
      <c r="A190" s="80"/>
      <c r="B190" s="81"/>
      <c r="C190" s="82" t="s">
        <v>174</v>
      </c>
      <c r="D190" s="83"/>
      <c r="E190" s="84">
        <v>0.86399999999999999</v>
      </c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9"/>
      <c r="Z190" s="79"/>
      <c r="AA190" s="79"/>
      <c r="AB190" s="79"/>
      <c r="AC190" s="79"/>
      <c r="AD190" s="79"/>
      <c r="AE190" s="79"/>
      <c r="AF190" s="79"/>
      <c r="AG190" s="79" t="s">
        <v>63</v>
      </c>
      <c r="AH190" s="79">
        <v>0</v>
      </c>
      <c r="AI190" s="79"/>
      <c r="AJ190" s="79"/>
      <c r="AK190" s="79"/>
      <c r="AL190" s="79"/>
      <c r="AM190" s="79"/>
      <c r="AN190" s="79"/>
      <c r="AO190" s="79"/>
      <c r="AP190" s="79"/>
      <c r="AQ190" s="79"/>
      <c r="AR190" s="79"/>
      <c r="AS190" s="79"/>
      <c r="AT190" s="79"/>
      <c r="AU190" s="79"/>
      <c r="AV190" s="79"/>
      <c r="AW190" s="79"/>
      <c r="AX190" s="79"/>
      <c r="AY190" s="79"/>
      <c r="AZ190" s="79"/>
      <c r="BA190" s="79"/>
      <c r="BB190" s="79"/>
      <c r="BC190" s="79"/>
      <c r="BD190" s="79"/>
      <c r="BE190" s="79"/>
      <c r="BF190" s="79"/>
      <c r="BG190" s="79"/>
      <c r="BH190" s="79"/>
    </row>
    <row r="191" spans="1:60" s="69" customFormat="1" outlineLevel="1" x14ac:dyDescent="0.25">
      <c r="A191" s="80"/>
      <c r="B191" s="81"/>
      <c r="C191" s="82" t="s">
        <v>175</v>
      </c>
      <c r="D191" s="83"/>
      <c r="E191" s="84">
        <v>14.135999999999999</v>
      </c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9"/>
      <c r="Z191" s="79"/>
      <c r="AA191" s="79"/>
      <c r="AB191" s="79"/>
      <c r="AC191" s="79"/>
      <c r="AD191" s="79"/>
      <c r="AE191" s="79"/>
      <c r="AF191" s="79"/>
      <c r="AG191" s="79" t="s">
        <v>63</v>
      </c>
      <c r="AH191" s="79">
        <v>0</v>
      </c>
      <c r="AI191" s="79"/>
      <c r="AJ191" s="79"/>
      <c r="AK191" s="79"/>
      <c r="AL191" s="79"/>
      <c r="AM191" s="79"/>
      <c r="AN191" s="79"/>
      <c r="AO191" s="79"/>
      <c r="AP191" s="79"/>
      <c r="AQ191" s="79"/>
      <c r="AR191" s="79"/>
      <c r="AS191" s="79"/>
      <c r="AT191" s="79"/>
      <c r="AU191" s="79"/>
      <c r="AV191" s="79"/>
      <c r="AW191" s="79"/>
      <c r="AX191" s="79"/>
      <c r="AY191" s="79"/>
      <c r="AZ191" s="79"/>
      <c r="BA191" s="79"/>
      <c r="BB191" s="79"/>
      <c r="BC191" s="79"/>
      <c r="BD191" s="79"/>
      <c r="BE191" s="79"/>
      <c r="BF191" s="79"/>
      <c r="BG191" s="79"/>
      <c r="BH191" s="79"/>
    </row>
    <row r="192" spans="1:60" x14ac:dyDescent="0.25">
      <c r="A192" s="17" t="s">
        <v>37</v>
      </c>
      <c r="B192" s="18" t="s">
        <v>38</v>
      </c>
      <c r="C192" s="19" t="s">
        <v>39</v>
      </c>
      <c r="D192" s="20"/>
      <c r="E192" s="21"/>
      <c r="F192" s="22"/>
      <c r="G192" s="22">
        <f>SUMIF(AG193:AG199,"&lt;&gt;NOR",G193:G199)</f>
        <v>0</v>
      </c>
      <c r="H192" s="22"/>
      <c r="I192" s="22">
        <f>SUM(I193:I199)</f>
        <v>0</v>
      </c>
      <c r="J192" s="22"/>
      <c r="K192" s="22">
        <f>SUM(K193:K199)</f>
        <v>0</v>
      </c>
      <c r="L192" s="22"/>
      <c r="M192" s="22">
        <f>SUM(M193:M199)</f>
        <v>0</v>
      </c>
      <c r="N192" s="22"/>
      <c r="O192" s="22">
        <f>SUM(O193:O199)</f>
        <v>84.7</v>
      </c>
      <c r="P192" s="22"/>
      <c r="Q192" s="22">
        <f>SUM(Q193:Q199)</f>
        <v>0</v>
      </c>
      <c r="R192" s="22"/>
      <c r="S192" s="22"/>
      <c r="T192" s="23"/>
      <c r="U192" s="24"/>
      <c r="V192" s="24">
        <f>SUM(V193:V199)</f>
        <v>0</v>
      </c>
      <c r="W192" s="24"/>
      <c r="X192" s="24"/>
      <c r="AG192" t="s">
        <v>40</v>
      </c>
    </row>
    <row r="193" spans="1:60" outlineLevel="1" x14ac:dyDescent="0.25">
      <c r="A193" s="45">
        <v>17</v>
      </c>
      <c r="B193" s="46" t="s">
        <v>176</v>
      </c>
      <c r="C193" s="47" t="s">
        <v>177</v>
      </c>
      <c r="D193" s="48" t="s">
        <v>58</v>
      </c>
      <c r="E193" s="49">
        <v>305.54950000000002</v>
      </c>
      <c r="F193" s="50"/>
      <c r="G193" s="51">
        <f>ROUND(E193*F193,2)</f>
        <v>0</v>
      </c>
      <c r="H193" s="50"/>
      <c r="I193" s="51">
        <f>ROUND(E193*H193,2)</f>
        <v>0</v>
      </c>
      <c r="J193" s="50"/>
      <c r="K193" s="51">
        <f>ROUND(E193*J193,2)</f>
        <v>0</v>
      </c>
      <c r="L193" s="51">
        <v>21</v>
      </c>
      <c r="M193" s="51">
        <f>G193*(1+L193/100)</f>
        <v>0</v>
      </c>
      <c r="N193" s="51">
        <v>0</v>
      </c>
      <c r="O193" s="51">
        <f>ROUND(E193*N193,2)</f>
        <v>0</v>
      </c>
      <c r="P193" s="51">
        <v>0</v>
      </c>
      <c r="Q193" s="51">
        <f>ROUND(E193*P193,2)</f>
        <v>0</v>
      </c>
      <c r="R193" s="51" t="s">
        <v>44</v>
      </c>
      <c r="S193" s="51" t="s">
        <v>45</v>
      </c>
      <c r="T193" s="52" t="s">
        <v>46</v>
      </c>
      <c r="U193" s="33">
        <v>0</v>
      </c>
      <c r="V193" s="33">
        <f>ROUND(E193*U193,2)</f>
        <v>0</v>
      </c>
      <c r="W193" s="33"/>
      <c r="X193" s="33" t="s">
        <v>47</v>
      </c>
      <c r="Y193" s="34"/>
      <c r="Z193" s="34"/>
      <c r="AA193" s="34"/>
      <c r="AB193" s="34"/>
      <c r="AC193" s="34"/>
      <c r="AD193" s="34"/>
      <c r="AE193" s="34"/>
      <c r="AF193" s="34"/>
      <c r="AG193" s="34" t="s">
        <v>48</v>
      </c>
      <c r="AH193" s="34"/>
      <c r="AI193" s="34"/>
      <c r="AJ193" s="34"/>
      <c r="AK193" s="34"/>
      <c r="AL193" s="34"/>
      <c r="AM193" s="34"/>
      <c r="AN193" s="34"/>
      <c r="AO193" s="34"/>
      <c r="AP193" s="34"/>
      <c r="AQ193" s="34"/>
      <c r="AR193" s="34"/>
      <c r="AS193" s="34"/>
      <c r="AT193" s="34"/>
      <c r="AU193" s="34"/>
      <c r="AV193" s="34"/>
      <c r="AW193" s="34"/>
      <c r="AX193" s="34"/>
      <c r="AY193" s="34"/>
      <c r="AZ193" s="34"/>
      <c r="BA193" s="34"/>
      <c r="BB193" s="34"/>
      <c r="BC193" s="34"/>
      <c r="BD193" s="34"/>
      <c r="BE193" s="34"/>
      <c r="BF193" s="34"/>
      <c r="BG193" s="34"/>
      <c r="BH193" s="34"/>
    </row>
    <row r="194" spans="1:60" outlineLevel="1" x14ac:dyDescent="0.25">
      <c r="A194" s="25">
        <v>18</v>
      </c>
      <c r="B194" s="26" t="s">
        <v>178</v>
      </c>
      <c r="C194" s="27" t="s">
        <v>179</v>
      </c>
      <c r="D194" s="28" t="s">
        <v>180</v>
      </c>
      <c r="E194" s="29">
        <v>7.6899999999999996E-2</v>
      </c>
      <c r="F194" s="30"/>
      <c r="G194" s="31">
        <f>ROUND(E194*F194,2)</f>
        <v>0</v>
      </c>
      <c r="H194" s="30"/>
      <c r="I194" s="31">
        <f>ROUND(E194*H194,2)</f>
        <v>0</v>
      </c>
      <c r="J194" s="30"/>
      <c r="K194" s="31">
        <f>ROUND(E194*J194,2)</f>
        <v>0</v>
      </c>
      <c r="L194" s="31">
        <v>21</v>
      </c>
      <c r="M194" s="31">
        <f>G194*(1+L194/100)</f>
        <v>0</v>
      </c>
      <c r="N194" s="31">
        <v>1E-3</v>
      </c>
      <c r="O194" s="31">
        <f>ROUND(E194*N194,2)</f>
        <v>0</v>
      </c>
      <c r="P194" s="31">
        <v>0</v>
      </c>
      <c r="Q194" s="31">
        <f>ROUND(E194*P194,2)</f>
        <v>0</v>
      </c>
      <c r="R194" s="31" t="s">
        <v>181</v>
      </c>
      <c r="S194" s="31" t="s">
        <v>45</v>
      </c>
      <c r="T194" s="32" t="s">
        <v>46</v>
      </c>
      <c r="U194" s="33">
        <v>0</v>
      </c>
      <c r="V194" s="33">
        <f>ROUND(E194*U194,2)</f>
        <v>0</v>
      </c>
      <c r="W194" s="33"/>
      <c r="X194" s="33" t="s">
        <v>182</v>
      </c>
      <c r="Y194" s="34"/>
      <c r="Z194" s="34"/>
      <c r="AA194" s="34"/>
      <c r="AB194" s="34"/>
      <c r="AC194" s="34"/>
      <c r="AD194" s="34"/>
      <c r="AE194" s="34"/>
      <c r="AF194" s="34"/>
      <c r="AG194" s="34" t="s">
        <v>183</v>
      </c>
      <c r="AH194" s="34"/>
      <c r="AI194" s="34"/>
      <c r="AJ194" s="34"/>
      <c r="AK194" s="34"/>
      <c r="AL194" s="34"/>
      <c r="AM194" s="34"/>
      <c r="AN194" s="34"/>
      <c r="AO194" s="34"/>
      <c r="AP194" s="34"/>
      <c r="AQ194" s="34"/>
      <c r="AR194" s="34"/>
      <c r="AS194" s="34"/>
      <c r="AT194" s="34"/>
      <c r="AU194" s="34"/>
      <c r="AV194" s="34"/>
      <c r="AW194" s="34"/>
      <c r="AX194" s="34"/>
      <c r="AY194" s="34"/>
      <c r="AZ194" s="34"/>
      <c r="BA194" s="34"/>
      <c r="BB194" s="34"/>
      <c r="BC194" s="34"/>
      <c r="BD194" s="34"/>
      <c r="BE194" s="34"/>
      <c r="BF194" s="34"/>
      <c r="BG194" s="34"/>
      <c r="BH194" s="34"/>
    </row>
    <row r="195" spans="1:60" ht="22.5" outlineLevel="1" x14ac:dyDescent="0.25">
      <c r="A195" s="35"/>
      <c r="B195" s="36"/>
      <c r="C195" s="38" t="s">
        <v>184</v>
      </c>
      <c r="D195" s="39"/>
      <c r="E195" s="40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4"/>
      <c r="Z195" s="34"/>
      <c r="AA195" s="34"/>
      <c r="AB195" s="34"/>
      <c r="AC195" s="34"/>
      <c r="AD195" s="34"/>
      <c r="AE195" s="34"/>
      <c r="AF195" s="34"/>
      <c r="AG195" s="34" t="s">
        <v>63</v>
      </c>
      <c r="AH195" s="34">
        <v>0</v>
      </c>
      <c r="AI195" s="34"/>
      <c r="AJ195" s="34"/>
      <c r="AK195" s="34"/>
      <c r="AL195" s="34"/>
      <c r="AM195" s="34"/>
      <c r="AN195" s="34"/>
      <c r="AO195" s="34"/>
      <c r="AP195" s="34"/>
      <c r="AQ195" s="34"/>
      <c r="AR195" s="34"/>
      <c r="AS195" s="34"/>
      <c r="AT195" s="34"/>
      <c r="AU195" s="34"/>
      <c r="AV195" s="34"/>
      <c r="AW195" s="34"/>
      <c r="AX195" s="34"/>
      <c r="AY195" s="34"/>
      <c r="AZ195" s="34"/>
      <c r="BA195" s="34"/>
      <c r="BB195" s="34"/>
      <c r="BC195" s="34"/>
      <c r="BD195" s="34"/>
      <c r="BE195" s="34"/>
      <c r="BF195" s="34"/>
      <c r="BG195" s="34"/>
      <c r="BH195" s="34"/>
    </row>
    <row r="196" spans="1:60" outlineLevel="1" x14ac:dyDescent="0.25">
      <c r="A196" s="35"/>
      <c r="B196" s="36"/>
      <c r="C196" s="38" t="s">
        <v>185</v>
      </c>
      <c r="D196" s="39"/>
      <c r="E196" s="40">
        <v>0.08</v>
      </c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4"/>
      <c r="Z196" s="34"/>
      <c r="AA196" s="34"/>
      <c r="AB196" s="34"/>
      <c r="AC196" s="34"/>
      <c r="AD196" s="34"/>
      <c r="AE196" s="34"/>
      <c r="AF196" s="34"/>
      <c r="AG196" s="34" t="s">
        <v>63</v>
      </c>
      <c r="AH196" s="34">
        <v>0</v>
      </c>
      <c r="AI196" s="34"/>
      <c r="AJ196" s="34"/>
      <c r="AK196" s="34"/>
      <c r="AL196" s="34"/>
      <c r="AM196" s="34"/>
      <c r="AN196" s="34"/>
      <c r="AO196" s="34"/>
      <c r="AP196" s="34"/>
      <c r="AQ196" s="34"/>
      <c r="AR196" s="34"/>
      <c r="AS196" s="34"/>
      <c r="AT196" s="34"/>
      <c r="AU196" s="34"/>
      <c r="AV196" s="34"/>
      <c r="AW196" s="34"/>
      <c r="AX196" s="34"/>
      <c r="AY196" s="34"/>
      <c r="AZ196" s="34"/>
      <c r="BA196" s="34"/>
      <c r="BB196" s="34"/>
      <c r="BC196" s="34"/>
      <c r="BD196" s="34"/>
      <c r="BE196" s="34"/>
      <c r="BF196" s="34"/>
      <c r="BG196" s="34"/>
      <c r="BH196" s="34"/>
    </row>
    <row r="197" spans="1:60" outlineLevel="1" x14ac:dyDescent="0.25">
      <c r="A197" s="25">
        <v>19</v>
      </c>
      <c r="B197" s="26" t="s">
        <v>186</v>
      </c>
      <c r="C197" s="27" t="s">
        <v>187</v>
      </c>
      <c r="D197" s="28" t="s">
        <v>188</v>
      </c>
      <c r="E197" s="29">
        <v>84.697199999999995</v>
      </c>
      <c r="F197" s="30"/>
      <c r="G197" s="31">
        <f>ROUND(E197*F197,2)</f>
        <v>0</v>
      </c>
      <c r="H197" s="30"/>
      <c r="I197" s="31">
        <f>ROUND(E197*H197,2)</f>
        <v>0</v>
      </c>
      <c r="J197" s="30"/>
      <c r="K197" s="31">
        <f>ROUND(E197*J197,2)</f>
        <v>0</v>
      </c>
      <c r="L197" s="31">
        <v>21</v>
      </c>
      <c r="M197" s="31">
        <f>G197*(1+L197/100)</f>
        <v>0</v>
      </c>
      <c r="N197" s="31">
        <v>1</v>
      </c>
      <c r="O197" s="31">
        <f>ROUND(E197*N197,2)</f>
        <v>84.7</v>
      </c>
      <c r="P197" s="31">
        <v>0</v>
      </c>
      <c r="Q197" s="31">
        <f>ROUND(E197*P197,2)</f>
        <v>0</v>
      </c>
      <c r="R197" s="31" t="s">
        <v>181</v>
      </c>
      <c r="S197" s="31" t="s">
        <v>45</v>
      </c>
      <c r="T197" s="32" t="s">
        <v>46</v>
      </c>
      <c r="U197" s="33">
        <v>0</v>
      </c>
      <c r="V197" s="33">
        <f>ROUND(E197*U197,2)</f>
        <v>0</v>
      </c>
      <c r="W197" s="33"/>
      <c r="X197" s="33" t="s">
        <v>182</v>
      </c>
      <c r="Y197" s="34"/>
      <c r="Z197" s="34"/>
      <c r="AA197" s="34"/>
      <c r="AB197" s="34"/>
      <c r="AC197" s="34"/>
      <c r="AD197" s="34"/>
      <c r="AE197" s="34"/>
      <c r="AF197" s="34"/>
      <c r="AG197" s="34" t="s">
        <v>183</v>
      </c>
      <c r="AH197" s="34"/>
      <c r="AI197" s="34"/>
      <c r="AJ197" s="34"/>
      <c r="AK197" s="34"/>
      <c r="AL197" s="34"/>
      <c r="AM197" s="34"/>
      <c r="AN197" s="34"/>
      <c r="AO197" s="34"/>
      <c r="AP197" s="34"/>
      <c r="AQ197" s="34"/>
      <c r="AR197" s="34"/>
      <c r="AS197" s="34"/>
      <c r="AT197" s="34"/>
      <c r="AU197" s="34"/>
      <c r="AV197" s="34"/>
      <c r="AW197" s="34"/>
      <c r="AX197" s="34"/>
      <c r="AY197" s="34"/>
      <c r="AZ197" s="34"/>
      <c r="BA197" s="34"/>
      <c r="BB197" s="34"/>
      <c r="BC197" s="34"/>
      <c r="BD197" s="34"/>
      <c r="BE197" s="34"/>
      <c r="BF197" s="34"/>
      <c r="BG197" s="34"/>
      <c r="BH197" s="34"/>
    </row>
    <row r="198" spans="1:60" outlineLevel="1" x14ac:dyDescent="0.25">
      <c r="A198" s="35"/>
      <c r="B198" s="36"/>
      <c r="C198" s="38" t="s">
        <v>189</v>
      </c>
      <c r="D198" s="39"/>
      <c r="E198" s="40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4"/>
      <c r="Z198" s="34"/>
      <c r="AA198" s="34"/>
      <c r="AB198" s="34"/>
      <c r="AC198" s="34"/>
      <c r="AD198" s="34"/>
      <c r="AE198" s="34"/>
      <c r="AF198" s="34"/>
      <c r="AG198" s="34" t="s">
        <v>63</v>
      </c>
      <c r="AH198" s="34">
        <v>0</v>
      </c>
      <c r="AI198" s="34"/>
      <c r="AJ198" s="34"/>
      <c r="AK198" s="34"/>
      <c r="AL198" s="34"/>
      <c r="AM198" s="34"/>
      <c r="AN198" s="34"/>
      <c r="AO198" s="34"/>
      <c r="AP198" s="34"/>
      <c r="AQ198" s="34"/>
      <c r="AR198" s="34"/>
      <c r="AS198" s="34"/>
      <c r="AT198" s="34"/>
      <c r="AU198" s="34"/>
      <c r="AV198" s="34"/>
      <c r="AW198" s="34"/>
      <c r="AX198" s="34"/>
      <c r="AY198" s="34"/>
      <c r="AZ198" s="34"/>
      <c r="BA198" s="34"/>
      <c r="BB198" s="34"/>
      <c r="BC198" s="34"/>
      <c r="BD198" s="34"/>
      <c r="BE198" s="34"/>
      <c r="BF198" s="34"/>
      <c r="BG198" s="34"/>
      <c r="BH198" s="34"/>
    </row>
    <row r="199" spans="1:60" outlineLevel="1" x14ac:dyDescent="0.25">
      <c r="A199" s="35"/>
      <c r="B199" s="36"/>
      <c r="C199" s="38" t="s">
        <v>190</v>
      </c>
      <c r="D199" s="39"/>
      <c r="E199" s="40">
        <v>84.7</v>
      </c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4"/>
      <c r="Z199" s="34"/>
      <c r="AA199" s="34"/>
      <c r="AB199" s="34"/>
      <c r="AC199" s="34"/>
      <c r="AD199" s="34"/>
      <c r="AE199" s="34"/>
      <c r="AF199" s="34"/>
      <c r="AG199" s="34" t="s">
        <v>63</v>
      </c>
      <c r="AH199" s="34">
        <v>0</v>
      </c>
      <c r="AI199" s="34"/>
      <c r="AJ199" s="34"/>
      <c r="AK199" s="34"/>
      <c r="AL199" s="34"/>
      <c r="AM199" s="34"/>
      <c r="AN199" s="34"/>
      <c r="AO199" s="34"/>
      <c r="AP199" s="34"/>
      <c r="AQ199" s="34"/>
      <c r="AR199" s="34"/>
      <c r="AS199" s="34"/>
      <c r="AT199" s="34"/>
      <c r="AU199" s="34"/>
      <c r="AV199" s="34"/>
      <c r="AW199" s="34"/>
      <c r="AX199" s="34"/>
      <c r="AY199" s="34"/>
      <c r="AZ199" s="34"/>
      <c r="BA199" s="34"/>
      <c r="BB199" s="34"/>
      <c r="BC199" s="34"/>
      <c r="BD199" s="34"/>
      <c r="BE199" s="34"/>
      <c r="BF199" s="34"/>
      <c r="BG199" s="34"/>
      <c r="BH199" s="34"/>
    </row>
    <row r="200" spans="1:60" x14ac:dyDescent="0.25">
      <c r="A200" s="17" t="s">
        <v>37</v>
      </c>
      <c r="B200" s="18" t="s">
        <v>167</v>
      </c>
      <c r="C200" s="19" t="s">
        <v>168</v>
      </c>
      <c r="D200" s="20"/>
      <c r="E200" s="21"/>
      <c r="F200" s="22"/>
      <c r="G200" s="22">
        <f>SUMIF(AG201:AG227,"&lt;&gt;NOR",G201:G227)</f>
        <v>0</v>
      </c>
      <c r="H200" s="22"/>
      <c r="I200" s="22">
        <f>SUM(I201:I227)</f>
        <v>0</v>
      </c>
      <c r="J200" s="22"/>
      <c r="K200" s="22">
        <f>SUM(K201:K227)</f>
        <v>0</v>
      </c>
      <c r="L200" s="22"/>
      <c r="M200" s="22">
        <f>SUM(M201:M227)</f>
        <v>0</v>
      </c>
      <c r="N200" s="22"/>
      <c r="O200" s="22">
        <f>SUM(O201:O227)</f>
        <v>96.339999999999989</v>
      </c>
      <c r="P200" s="22"/>
      <c r="Q200" s="22">
        <f>SUM(Q201:Q227)</f>
        <v>0</v>
      </c>
      <c r="R200" s="22"/>
      <c r="S200" s="22"/>
      <c r="T200" s="23"/>
      <c r="U200" s="24"/>
      <c r="V200" s="24">
        <f>SUM(V201:V227)</f>
        <v>194.67999999999998</v>
      </c>
      <c r="W200" s="24"/>
      <c r="X200" s="24"/>
      <c r="AG200" t="s">
        <v>40</v>
      </c>
    </row>
    <row r="201" spans="1:60" outlineLevel="1" x14ac:dyDescent="0.25">
      <c r="A201" s="25">
        <v>20</v>
      </c>
      <c r="B201" s="26" t="s">
        <v>191</v>
      </c>
      <c r="C201" s="27" t="s">
        <v>192</v>
      </c>
      <c r="D201" s="28" t="s">
        <v>58</v>
      </c>
      <c r="E201" s="29">
        <v>25.683</v>
      </c>
      <c r="F201" s="30"/>
      <c r="G201" s="31">
        <f>ROUND(E201*F201,2)</f>
        <v>0</v>
      </c>
      <c r="H201" s="30"/>
      <c r="I201" s="31">
        <f>ROUND(E201*H201,2)</f>
        <v>0</v>
      </c>
      <c r="J201" s="30"/>
      <c r="K201" s="31">
        <f>ROUND(E201*J201,2)</f>
        <v>0</v>
      </c>
      <c r="L201" s="31">
        <v>21</v>
      </c>
      <c r="M201" s="31">
        <f>G201*(1+L201/100)</f>
        <v>0</v>
      </c>
      <c r="N201" s="31">
        <v>1.891</v>
      </c>
      <c r="O201" s="31">
        <f>ROUND(E201*N201,2)</f>
        <v>48.57</v>
      </c>
      <c r="P201" s="31">
        <v>0</v>
      </c>
      <c r="Q201" s="31">
        <f>ROUND(E201*P201,2)</f>
        <v>0</v>
      </c>
      <c r="R201" s="31" t="s">
        <v>171</v>
      </c>
      <c r="S201" s="31" t="s">
        <v>45</v>
      </c>
      <c r="T201" s="32" t="s">
        <v>46</v>
      </c>
      <c r="U201" s="33">
        <v>1.3169999999999999</v>
      </c>
      <c r="V201" s="33">
        <f>ROUND(E201*U201,2)</f>
        <v>33.82</v>
      </c>
      <c r="W201" s="33"/>
      <c r="X201" s="33" t="s">
        <v>47</v>
      </c>
      <c r="Y201" s="34"/>
      <c r="Z201" s="34"/>
      <c r="AA201" s="34"/>
      <c r="AB201" s="34"/>
      <c r="AC201" s="34"/>
      <c r="AD201" s="34"/>
      <c r="AE201" s="34"/>
      <c r="AF201" s="34"/>
      <c r="AG201" s="34" t="s">
        <v>48</v>
      </c>
      <c r="AH201" s="34"/>
      <c r="AI201" s="34"/>
      <c r="AJ201" s="34"/>
      <c r="AK201" s="34"/>
      <c r="AL201" s="34"/>
      <c r="AM201" s="34"/>
      <c r="AN201" s="34"/>
      <c r="AO201" s="34"/>
      <c r="AP201" s="34"/>
      <c r="AQ201" s="34"/>
      <c r="AR201" s="34"/>
      <c r="AS201" s="34"/>
      <c r="AT201" s="34"/>
      <c r="AU201" s="34"/>
      <c r="AV201" s="34"/>
      <c r="AW201" s="34"/>
      <c r="AX201" s="34"/>
      <c r="AY201" s="34"/>
      <c r="AZ201" s="34"/>
      <c r="BA201" s="34"/>
      <c r="BB201" s="34"/>
      <c r="BC201" s="34"/>
      <c r="BD201" s="34"/>
      <c r="BE201" s="34"/>
      <c r="BF201" s="34"/>
      <c r="BG201" s="34"/>
      <c r="BH201" s="34"/>
    </row>
    <row r="202" spans="1:60" outlineLevel="1" x14ac:dyDescent="0.25">
      <c r="A202" s="35"/>
      <c r="B202" s="36"/>
      <c r="C202" s="103" t="s">
        <v>193</v>
      </c>
      <c r="D202" s="104"/>
      <c r="E202" s="104"/>
      <c r="F202" s="104"/>
      <c r="G202" s="104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4"/>
      <c r="Z202" s="34"/>
      <c r="AA202" s="34"/>
      <c r="AB202" s="34"/>
      <c r="AC202" s="34"/>
      <c r="AD202" s="34"/>
      <c r="AE202" s="34"/>
      <c r="AF202" s="34"/>
      <c r="AG202" s="34" t="s">
        <v>50</v>
      </c>
      <c r="AH202" s="34"/>
      <c r="AI202" s="34"/>
      <c r="AJ202" s="34"/>
      <c r="AK202" s="34"/>
      <c r="AL202" s="34"/>
      <c r="AM202" s="34"/>
      <c r="AN202" s="34"/>
      <c r="AO202" s="34"/>
      <c r="AP202" s="34"/>
      <c r="AQ202" s="34"/>
      <c r="AR202" s="34"/>
      <c r="AS202" s="34"/>
      <c r="AT202" s="34"/>
      <c r="AU202" s="34"/>
      <c r="AV202" s="34"/>
      <c r="AW202" s="34"/>
      <c r="AX202" s="34"/>
      <c r="AY202" s="34"/>
      <c r="AZ202" s="34"/>
      <c r="BA202" s="34"/>
      <c r="BB202" s="34"/>
      <c r="BC202" s="34"/>
      <c r="BD202" s="34"/>
      <c r="BE202" s="34"/>
      <c r="BF202" s="34"/>
      <c r="BG202" s="34"/>
      <c r="BH202" s="34"/>
    </row>
    <row r="203" spans="1:60" outlineLevel="1" x14ac:dyDescent="0.25">
      <c r="A203" s="35"/>
      <c r="B203" s="36"/>
      <c r="C203" s="38" t="s">
        <v>86</v>
      </c>
      <c r="D203" s="39"/>
      <c r="E203" s="40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4"/>
      <c r="Z203" s="34"/>
      <c r="AA203" s="34"/>
      <c r="AB203" s="34"/>
      <c r="AC203" s="34"/>
      <c r="AD203" s="34"/>
      <c r="AE203" s="34"/>
      <c r="AF203" s="34"/>
      <c r="AG203" s="34" t="s">
        <v>63</v>
      </c>
      <c r="AH203" s="34">
        <v>0</v>
      </c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4"/>
      <c r="AT203" s="34"/>
      <c r="AU203" s="34"/>
      <c r="AV203" s="34"/>
      <c r="AW203" s="34"/>
      <c r="AX203" s="34"/>
      <c r="AY203" s="34"/>
      <c r="AZ203" s="34"/>
      <c r="BA203" s="34"/>
      <c r="BB203" s="34"/>
      <c r="BC203" s="34"/>
      <c r="BD203" s="34"/>
      <c r="BE203" s="34"/>
      <c r="BF203" s="34"/>
      <c r="BG203" s="34"/>
      <c r="BH203" s="34"/>
    </row>
    <row r="204" spans="1:60" outlineLevel="1" x14ac:dyDescent="0.25">
      <c r="A204" s="35"/>
      <c r="B204" s="36"/>
      <c r="C204" s="38" t="s">
        <v>194</v>
      </c>
      <c r="D204" s="39"/>
      <c r="E204" s="40">
        <v>1.32</v>
      </c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4"/>
      <c r="Z204" s="34"/>
      <c r="AA204" s="34"/>
      <c r="AB204" s="34"/>
      <c r="AC204" s="34"/>
      <c r="AD204" s="34"/>
      <c r="AE204" s="34"/>
      <c r="AF204" s="34"/>
      <c r="AG204" s="34" t="s">
        <v>63</v>
      </c>
      <c r="AH204" s="34">
        <v>0</v>
      </c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4"/>
      <c r="AT204" s="34"/>
      <c r="AU204" s="34"/>
      <c r="AV204" s="34"/>
      <c r="AW204" s="34"/>
      <c r="AX204" s="34"/>
      <c r="AY204" s="34"/>
      <c r="AZ204" s="34"/>
      <c r="BA204" s="34"/>
      <c r="BB204" s="34"/>
      <c r="BC204" s="34"/>
      <c r="BD204" s="34"/>
      <c r="BE204" s="34"/>
      <c r="BF204" s="34"/>
      <c r="BG204" s="34"/>
      <c r="BH204" s="34"/>
    </row>
    <row r="205" spans="1:60" outlineLevel="1" x14ac:dyDescent="0.25">
      <c r="A205" s="35"/>
      <c r="B205" s="36"/>
      <c r="C205" s="38" t="s">
        <v>68</v>
      </c>
      <c r="D205" s="39"/>
      <c r="E205" s="40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4"/>
      <c r="Z205" s="34"/>
      <c r="AA205" s="34"/>
      <c r="AB205" s="34"/>
      <c r="AC205" s="34"/>
      <c r="AD205" s="34"/>
      <c r="AE205" s="34"/>
      <c r="AF205" s="34"/>
      <c r="AG205" s="34" t="s">
        <v>63</v>
      </c>
      <c r="AH205" s="34">
        <v>0</v>
      </c>
      <c r="AI205" s="34"/>
      <c r="AJ205" s="34"/>
      <c r="AK205" s="34"/>
      <c r="AL205" s="34"/>
      <c r="AM205" s="34"/>
      <c r="AN205" s="34"/>
      <c r="AO205" s="34"/>
      <c r="AP205" s="34"/>
      <c r="AQ205" s="34"/>
      <c r="AR205" s="34"/>
      <c r="AS205" s="34"/>
      <c r="AT205" s="34"/>
      <c r="AU205" s="34"/>
      <c r="AV205" s="34"/>
      <c r="AW205" s="34"/>
      <c r="AX205" s="34"/>
      <c r="AY205" s="34"/>
      <c r="AZ205" s="34"/>
      <c r="BA205" s="34"/>
      <c r="BB205" s="34"/>
      <c r="BC205" s="34"/>
      <c r="BD205" s="34"/>
      <c r="BE205" s="34"/>
      <c r="BF205" s="34"/>
      <c r="BG205" s="34"/>
      <c r="BH205" s="34"/>
    </row>
    <row r="206" spans="1:60" outlineLevel="1" x14ac:dyDescent="0.25">
      <c r="A206" s="35"/>
      <c r="B206" s="36"/>
      <c r="C206" s="38" t="s">
        <v>195</v>
      </c>
      <c r="D206" s="39"/>
      <c r="E206" s="40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4"/>
      <c r="Z206" s="34"/>
      <c r="AA206" s="34"/>
      <c r="AB206" s="34"/>
      <c r="AC206" s="34"/>
      <c r="AD206" s="34"/>
      <c r="AE206" s="34"/>
      <c r="AF206" s="34"/>
      <c r="AG206" s="34" t="s">
        <v>63</v>
      </c>
      <c r="AH206" s="34">
        <v>0</v>
      </c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  <c r="AS206" s="34"/>
      <c r="AT206" s="34"/>
      <c r="AU206" s="34"/>
      <c r="AV206" s="34"/>
      <c r="AW206" s="34"/>
      <c r="AX206" s="34"/>
      <c r="AY206" s="34"/>
      <c r="AZ206" s="34"/>
      <c r="BA206" s="34"/>
      <c r="BB206" s="34"/>
      <c r="BC206" s="34"/>
      <c r="BD206" s="34"/>
      <c r="BE206" s="34"/>
      <c r="BF206" s="34"/>
      <c r="BG206" s="34"/>
      <c r="BH206" s="34"/>
    </row>
    <row r="207" spans="1:60" outlineLevel="1" x14ac:dyDescent="0.25">
      <c r="A207" s="35"/>
      <c r="B207" s="36"/>
      <c r="C207" s="38" t="s">
        <v>196</v>
      </c>
      <c r="D207" s="39"/>
      <c r="E207" s="40">
        <v>2.11</v>
      </c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4"/>
      <c r="Z207" s="34"/>
      <c r="AA207" s="34"/>
      <c r="AB207" s="34"/>
      <c r="AC207" s="34"/>
      <c r="AD207" s="34"/>
      <c r="AE207" s="34"/>
      <c r="AF207" s="34"/>
      <c r="AG207" s="34" t="s">
        <v>63</v>
      </c>
      <c r="AH207" s="34">
        <v>0</v>
      </c>
      <c r="AI207" s="34"/>
      <c r="AJ207" s="34"/>
      <c r="AK207" s="34"/>
      <c r="AL207" s="34"/>
      <c r="AM207" s="34"/>
      <c r="AN207" s="34"/>
      <c r="AO207" s="34"/>
      <c r="AP207" s="34"/>
      <c r="AQ207" s="34"/>
      <c r="AR207" s="34"/>
      <c r="AS207" s="34"/>
      <c r="AT207" s="34"/>
      <c r="AU207" s="34"/>
      <c r="AV207" s="34"/>
      <c r="AW207" s="34"/>
      <c r="AX207" s="34"/>
      <c r="AY207" s="34"/>
      <c r="AZ207" s="34"/>
      <c r="BA207" s="34"/>
      <c r="BB207" s="34"/>
      <c r="BC207" s="34"/>
      <c r="BD207" s="34"/>
      <c r="BE207" s="34"/>
      <c r="BF207" s="34"/>
      <c r="BG207" s="34"/>
      <c r="BH207" s="34"/>
    </row>
    <row r="208" spans="1:60" outlineLevel="1" x14ac:dyDescent="0.25">
      <c r="A208" s="35"/>
      <c r="B208" s="36"/>
      <c r="C208" s="38" t="s">
        <v>197</v>
      </c>
      <c r="D208" s="39"/>
      <c r="E208" s="40">
        <v>7.15</v>
      </c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4"/>
      <c r="Z208" s="34"/>
      <c r="AA208" s="34"/>
      <c r="AB208" s="34"/>
      <c r="AC208" s="34"/>
      <c r="AD208" s="34"/>
      <c r="AE208" s="34"/>
      <c r="AF208" s="34"/>
      <c r="AG208" s="34" t="s">
        <v>63</v>
      </c>
      <c r="AH208" s="34">
        <v>0</v>
      </c>
      <c r="AI208" s="34"/>
      <c r="AJ208" s="34"/>
      <c r="AK208" s="34"/>
      <c r="AL208" s="34"/>
      <c r="AM208" s="34"/>
      <c r="AN208" s="34"/>
      <c r="AO208" s="34"/>
      <c r="AP208" s="34"/>
      <c r="AQ208" s="34"/>
      <c r="AR208" s="34"/>
      <c r="AS208" s="34"/>
      <c r="AT208" s="34"/>
      <c r="AU208" s="34"/>
      <c r="AV208" s="34"/>
      <c r="AW208" s="34"/>
      <c r="AX208" s="34"/>
      <c r="AY208" s="34"/>
      <c r="AZ208" s="34"/>
      <c r="BA208" s="34"/>
      <c r="BB208" s="34"/>
      <c r="BC208" s="34"/>
      <c r="BD208" s="34"/>
      <c r="BE208" s="34"/>
      <c r="BF208" s="34"/>
      <c r="BG208" s="34"/>
      <c r="BH208" s="34"/>
    </row>
    <row r="209" spans="1:60" outlineLevel="1" x14ac:dyDescent="0.25">
      <c r="A209" s="35"/>
      <c r="B209" s="36"/>
      <c r="C209" s="38" t="s">
        <v>198</v>
      </c>
      <c r="D209" s="39"/>
      <c r="E209" s="40">
        <v>4.1100000000000003</v>
      </c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4"/>
      <c r="Z209" s="34"/>
      <c r="AA209" s="34"/>
      <c r="AB209" s="34"/>
      <c r="AC209" s="34"/>
      <c r="AD209" s="34"/>
      <c r="AE209" s="34"/>
      <c r="AF209" s="34"/>
      <c r="AG209" s="34" t="s">
        <v>63</v>
      </c>
      <c r="AH209" s="34">
        <v>0</v>
      </c>
      <c r="AI209" s="34"/>
      <c r="AJ209" s="34"/>
      <c r="AK209" s="34"/>
      <c r="AL209" s="34"/>
      <c r="AM209" s="34"/>
      <c r="AN209" s="34"/>
      <c r="AO209" s="34"/>
      <c r="AP209" s="34"/>
      <c r="AQ209" s="34"/>
      <c r="AR209" s="34"/>
      <c r="AS209" s="34"/>
      <c r="AT209" s="34"/>
      <c r="AU209" s="34"/>
      <c r="AV209" s="34"/>
      <c r="AW209" s="34"/>
      <c r="AX209" s="34"/>
      <c r="AY209" s="34"/>
      <c r="AZ209" s="34"/>
      <c r="BA209" s="34"/>
      <c r="BB209" s="34"/>
      <c r="BC209" s="34"/>
      <c r="BD209" s="34"/>
      <c r="BE209" s="34"/>
      <c r="BF209" s="34"/>
      <c r="BG209" s="34"/>
      <c r="BH209" s="34"/>
    </row>
    <row r="210" spans="1:60" outlineLevel="1" x14ac:dyDescent="0.25">
      <c r="A210" s="35"/>
      <c r="B210" s="36"/>
      <c r="C210" s="38" t="s">
        <v>199</v>
      </c>
      <c r="D210" s="39"/>
      <c r="E210" s="40">
        <v>6.5</v>
      </c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4"/>
      <c r="Z210" s="34"/>
      <c r="AA210" s="34"/>
      <c r="AB210" s="34"/>
      <c r="AC210" s="34"/>
      <c r="AD210" s="34"/>
      <c r="AE210" s="34"/>
      <c r="AF210" s="34"/>
      <c r="AG210" s="34" t="s">
        <v>63</v>
      </c>
      <c r="AH210" s="34">
        <v>0</v>
      </c>
      <c r="AI210" s="34"/>
      <c r="AJ210" s="34"/>
      <c r="AK210" s="34"/>
      <c r="AL210" s="34"/>
      <c r="AM210" s="34"/>
      <c r="AN210" s="34"/>
      <c r="AO210" s="34"/>
      <c r="AP210" s="34"/>
      <c r="AQ210" s="34"/>
      <c r="AR210" s="34"/>
      <c r="AS210" s="34"/>
      <c r="AT210" s="34"/>
      <c r="AU210" s="34"/>
      <c r="AV210" s="34"/>
      <c r="AW210" s="34"/>
      <c r="AX210" s="34"/>
      <c r="AY210" s="34"/>
      <c r="AZ210" s="34"/>
      <c r="BA210" s="34"/>
      <c r="BB210" s="34"/>
      <c r="BC210" s="34"/>
      <c r="BD210" s="34"/>
      <c r="BE210" s="34"/>
      <c r="BF210" s="34"/>
      <c r="BG210" s="34"/>
      <c r="BH210" s="34"/>
    </row>
    <row r="211" spans="1:60" outlineLevel="1" x14ac:dyDescent="0.25">
      <c r="A211" s="35"/>
      <c r="B211" s="36"/>
      <c r="C211" s="38" t="s">
        <v>200</v>
      </c>
      <c r="D211" s="39"/>
      <c r="E211" s="40">
        <v>4.5</v>
      </c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4"/>
      <c r="Z211" s="34"/>
      <c r="AA211" s="34"/>
      <c r="AB211" s="34"/>
      <c r="AC211" s="34"/>
      <c r="AD211" s="34"/>
      <c r="AE211" s="34"/>
      <c r="AF211" s="34"/>
      <c r="AG211" s="34" t="s">
        <v>63</v>
      </c>
      <c r="AH211" s="34">
        <v>0</v>
      </c>
      <c r="AI211" s="34"/>
      <c r="AJ211" s="34"/>
      <c r="AK211" s="34"/>
      <c r="AL211" s="34"/>
      <c r="AM211" s="34"/>
      <c r="AN211" s="34"/>
      <c r="AO211" s="34"/>
      <c r="AP211" s="34"/>
      <c r="AQ211" s="34"/>
      <c r="AR211" s="34"/>
      <c r="AS211" s="34"/>
      <c r="AT211" s="34"/>
      <c r="AU211" s="34"/>
      <c r="AV211" s="34"/>
      <c r="AW211" s="34"/>
      <c r="AX211" s="34"/>
      <c r="AY211" s="34"/>
      <c r="AZ211" s="34"/>
      <c r="BA211" s="34"/>
      <c r="BB211" s="34"/>
      <c r="BC211" s="34"/>
      <c r="BD211" s="34"/>
      <c r="BE211" s="34"/>
      <c r="BF211" s="34"/>
      <c r="BG211" s="34"/>
      <c r="BH211" s="34"/>
    </row>
    <row r="212" spans="1:60" s="69" customFormat="1" ht="33.75" outlineLevel="1" x14ac:dyDescent="0.25">
      <c r="A212" s="70">
        <v>21</v>
      </c>
      <c r="B212" s="71" t="s">
        <v>201</v>
      </c>
      <c r="C212" s="72" t="s">
        <v>202</v>
      </c>
      <c r="D212" s="73" t="s">
        <v>83</v>
      </c>
      <c r="E212" s="74">
        <v>102.5</v>
      </c>
      <c r="F212" s="75"/>
      <c r="G212" s="76">
        <f>ROUND(E212*F212,2)</f>
        <v>0</v>
      </c>
      <c r="H212" s="75"/>
      <c r="I212" s="76">
        <f>ROUND(E212*H212,2)</f>
        <v>0</v>
      </c>
      <c r="J212" s="75"/>
      <c r="K212" s="76">
        <f>ROUND(E212*J212,2)</f>
        <v>0</v>
      </c>
      <c r="L212" s="76">
        <v>21</v>
      </c>
      <c r="M212" s="76">
        <f>G212*(1+L212/100)</f>
        <v>0</v>
      </c>
      <c r="N212" s="76">
        <v>0.4</v>
      </c>
      <c r="O212" s="76">
        <f>ROUND(E212*N212,2)</f>
        <v>41</v>
      </c>
      <c r="P212" s="76">
        <v>0</v>
      </c>
      <c r="Q212" s="76">
        <f>ROUND(E212*P212,2)</f>
        <v>0</v>
      </c>
      <c r="R212" s="76" t="s">
        <v>203</v>
      </c>
      <c r="S212" s="76" t="s">
        <v>45</v>
      </c>
      <c r="T212" s="77" t="s">
        <v>46</v>
      </c>
      <c r="U212" s="78">
        <v>1.48</v>
      </c>
      <c r="V212" s="78">
        <f>ROUND(E212*U212,2)</f>
        <v>151.69999999999999</v>
      </c>
      <c r="W212" s="78"/>
      <c r="X212" s="78" t="s">
        <v>47</v>
      </c>
      <c r="Y212" s="79"/>
      <c r="Z212" s="79"/>
      <c r="AA212" s="79"/>
      <c r="AB212" s="79"/>
      <c r="AC212" s="79"/>
      <c r="AD212" s="79"/>
      <c r="AE212" s="79"/>
      <c r="AF212" s="79"/>
      <c r="AG212" s="79" t="s">
        <v>172</v>
      </c>
      <c r="AH212" s="79"/>
      <c r="AI212" s="79"/>
      <c r="AJ212" s="79"/>
      <c r="AK212" s="79"/>
      <c r="AL212" s="79"/>
      <c r="AM212" s="79"/>
      <c r="AN212" s="79"/>
      <c r="AO212" s="79"/>
      <c r="AP212" s="79"/>
      <c r="AQ212" s="79"/>
      <c r="AR212" s="79"/>
      <c r="AS212" s="79"/>
      <c r="AT212" s="79"/>
      <c r="AU212" s="79"/>
      <c r="AV212" s="79"/>
      <c r="AW212" s="79"/>
      <c r="AX212" s="79"/>
      <c r="AY212" s="79"/>
      <c r="AZ212" s="79"/>
      <c r="BA212" s="79"/>
      <c r="BB212" s="79"/>
      <c r="BC212" s="79"/>
      <c r="BD212" s="79"/>
      <c r="BE212" s="79"/>
      <c r="BF212" s="79"/>
      <c r="BG212" s="79"/>
      <c r="BH212" s="79"/>
    </row>
    <row r="213" spans="1:60" s="69" customFormat="1" outlineLevel="1" x14ac:dyDescent="0.25">
      <c r="A213" s="80"/>
      <c r="B213" s="81"/>
      <c r="C213" s="99" t="s">
        <v>204</v>
      </c>
      <c r="D213" s="100"/>
      <c r="E213" s="100"/>
      <c r="F213" s="100"/>
      <c r="G213" s="100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9"/>
      <c r="Z213" s="79"/>
      <c r="AA213" s="79"/>
      <c r="AB213" s="79"/>
      <c r="AC213" s="79"/>
      <c r="AD213" s="79"/>
      <c r="AE213" s="79"/>
      <c r="AF213" s="79"/>
      <c r="AG213" s="79" t="s">
        <v>50</v>
      </c>
      <c r="AH213" s="79"/>
      <c r="AI213" s="79"/>
      <c r="AJ213" s="79"/>
      <c r="AK213" s="79"/>
      <c r="AL213" s="79"/>
      <c r="AM213" s="79"/>
      <c r="AN213" s="79"/>
      <c r="AO213" s="79"/>
      <c r="AP213" s="79"/>
      <c r="AQ213" s="79"/>
      <c r="AR213" s="79"/>
      <c r="AS213" s="79"/>
      <c r="AT213" s="79"/>
      <c r="AU213" s="79"/>
      <c r="AV213" s="79"/>
      <c r="AW213" s="79"/>
      <c r="AX213" s="79"/>
      <c r="AY213" s="79"/>
      <c r="AZ213" s="79"/>
      <c r="BA213" s="79"/>
      <c r="BB213" s="79"/>
      <c r="BC213" s="79"/>
      <c r="BD213" s="79"/>
      <c r="BE213" s="79"/>
      <c r="BF213" s="79"/>
      <c r="BG213" s="79"/>
      <c r="BH213" s="79"/>
    </row>
    <row r="214" spans="1:60" s="69" customFormat="1" outlineLevel="1" x14ac:dyDescent="0.25">
      <c r="A214" s="80"/>
      <c r="B214" s="81"/>
      <c r="C214" s="82" t="s">
        <v>205</v>
      </c>
      <c r="D214" s="83"/>
      <c r="E214" s="84">
        <v>6.25</v>
      </c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9"/>
      <c r="Z214" s="79"/>
      <c r="AA214" s="79"/>
      <c r="AB214" s="79"/>
      <c r="AC214" s="79"/>
      <c r="AD214" s="79"/>
      <c r="AE214" s="79"/>
      <c r="AF214" s="79"/>
      <c r="AG214" s="79" t="s">
        <v>63</v>
      </c>
      <c r="AH214" s="79">
        <v>0</v>
      </c>
      <c r="AI214" s="79"/>
      <c r="AJ214" s="79"/>
      <c r="AK214" s="79"/>
      <c r="AL214" s="79"/>
      <c r="AM214" s="79"/>
      <c r="AN214" s="79"/>
      <c r="AO214" s="79"/>
      <c r="AP214" s="79"/>
      <c r="AQ214" s="79"/>
      <c r="AR214" s="79"/>
      <c r="AS214" s="79"/>
      <c r="AT214" s="79"/>
      <c r="AU214" s="79"/>
      <c r="AV214" s="79"/>
      <c r="AW214" s="79"/>
      <c r="AX214" s="79"/>
      <c r="AY214" s="79"/>
      <c r="AZ214" s="79"/>
      <c r="BA214" s="79"/>
      <c r="BB214" s="79"/>
      <c r="BC214" s="79"/>
      <c r="BD214" s="79"/>
      <c r="BE214" s="79"/>
      <c r="BF214" s="79"/>
      <c r="BG214" s="79"/>
      <c r="BH214" s="79"/>
    </row>
    <row r="215" spans="1:60" s="69" customFormat="1" outlineLevel="1" x14ac:dyDescent="0.25">
      <c r="A215" s="80"/>
      <c r="B215" s="81"/>
      <c r="C215" s="82" t="s">
        <v>206</v>
      </c>
      <c r="D215" s="83"/>
      <c r="E215" s="84">
        <v>96.25</v>
      </c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9"/>
      <c r="Z215" s="79"/>
      <c r="AA215" s="79"/>
      <c r="AB215" s="79"/>
      <c r="AC215" s="79"/>
      <c r="AD215" s="79"/>
      <c r="AE215" s="79"/>
      <c r="AF215" s="79"/>
      <c r="AG215" s="79" t="s">
        <v>63</v>
      </c>
      <c r="AH215" s="79">
        <v>0</v>
      </c>
      <c r="AI215" s="79"/>
      <c r="AJ215" s="79"/>
      <c r="AK215" s="79"/>
      <c r="AL215" s="79"/>
      <c r="AM215" s="79"/>
      <c r="AN215" s="79"/>
      <c r="AO215" s="79"/>
      <c r="AP215" s="79"/>
      <c r="AQ215" s="79"/>
      <c r="AR215" s="79"/>
      <c r="AS215" s="79"/>
      <c r="AT215" s="79"/>
      <c r="AU215" s="79"/>
      <c r="AV215" s="79"/>
      <c r="AW215" s="79"/>
      <c r="AX215" s="79"/>
      <c r="AY215" s="79"/>
      <c r="AZ215" s="79"/>
      <c r="BA215" s="79"/>
      <c r="BB215" s="79"/>
      <c r="BC215" s="79"/>
      <c r="BD215" s="79"/>
      <c r="BE215" s="79"/>
      <c r="BF215" s="79"/>
      <c r="BG215" s="79"/>
      <c r="BH215" s="79"/>
    </row>
    <row r="216" spans="1:60" s="69" customFormat="1" outlineLevel="1" x14ac:dyDescent="0.25">
      <c r="A216" s="70">
        <v>22</v>
      </c>
      <c r="B216" s="71" t="s">
        <v>207</v>
      </c>
      <c r="C216" s="72" t="s">
        <v>208</v>
      </c>
      <c r="D216" s="73" t="s">
        <v>58</v>
      </c>
      <c r="E216" s="74">
        <v>3</v>
      </c>
      <c r="F216" s="75"/>
      <c r="G216" s="76">
        <f>ROUND(E216*F216,2)</f>
        <v>0</v>
      </c>
      <c r="H216" s="75"/>
      <c r="I216" s="76">
        <f>ROUND(E216*H216,2)</f>
        <v>0</v>
      </c>
      <c r="J216" s="75"/>
      <c r="K216" s="76">
        <f>ROUND(E216*J216,2)</f>
        <v>0</v>
      </c>
      <c r="L216" s="76">
        <v>21</v>
      </c>
      <c r="M216" s="76">
        <f>G216*(1+L216/100)</f>
        <v>0</v>
      </c>
      <c r="N216" s="76">
        <v>1.8907700000000001</v>
      </c>
      <c r="O216" s="76">
        <f>ROUND(E216*N216,2)</f>
        <v>5.67</v>
      </c>
      <c r="P216" s="76">
        <v>0</v>
      </c>
      <c r="Q216" s="76">
        <f>ROUND(E216*P216,2)</f>
        <v>0</v>
      </c>
      <c r="R216" s="76" t="s">
        <v>171</v>
      </c>
      <c r="S216" s="76" t="s">
        <v>45</v>
      </c>
      <c r="T216" s="77" t="s">
        <v>46</v>
      </c>
      <c r="U216" s="78">
        <v>1.6950000000000001</v>
      </c>
      <c r="V216" s="78">
        <f>ROUND(E216*U216,2)</f>
        <v>5.09</v>
      </c>
      <c r="W216" s="78"/>
      <c r="X216" s="78" t="s">
        <v>47</v>
      </c>
      <c r="Y216" s="79"/>
      <c r="Z216" s="79"/>
      <c r="AA216" s="79"/>
      <c r="AB216" s="79"/>
      <c r="AC216" s="79"/>
      <c r="AD216" s="79"/>
      <c r="AE216" s="79"/>
      <c r="AF216" s="79"/>
      <c r="AG216" s="79" t="s">
        <v>172</v>
      </c>
      <c r="AH216" s="79"/>
      <c r="AI216" s="79"/>
      <c r="AJ216" s="79"/>
      <c r="AK216" s="79"/>
      <c r="AL216" s="79"/>
      <c r="AM216" s="79"/>
      <c r="AN216" s="79"/>
      <c r="AO216" s="79"/>
      <c r="AP216" s="79"/>
      <c r="AQ216" s="79"/>
      <c r="AR216" s="79"/>
      <c r="AS216" s="79"/>
      <c r="AT216" s="79"/>
      <c r="AU216" s="79"/>
      <c r="AV216" s="79"/>
      <c r="AW216" s="79"/>
      <c r="AX216" s="79"/>
      <c r="AY216" s="79"/>
      <c r="AZ216" s="79"/>
      <c r="BA216" s="79"/>
      <c r="BB216" s="79"/>
      <c r="BC216" s="79"/>
      <c r="BD216" s="79"/>
      <c r="BE216" s="79"/>
      <c r="BF216" s="79"/>
      <c r="BG216" s="79"/>
      <c r="BH216" s="79"/>
    </row>
    <row r="217" spans="1:60" s="69" customFormat="1" outlineLevel="1" x14ac:dyDescent="0.25">
      <c r="A217" s="80"/>
      <c r="B217" s="81"/>
      <c r="C217" s="99" t="s">
        <v>193</v>
      </c>
      <c r="D217" s="100"/>
      <c r="E217" s="100"/>
      <c r="F217" s="100"/>
      <c r="G217" s="100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9"/>
      <c r="Z217" s="79"/>
      <c r="AA217" s="79"/>
      <c r="AB217" s="79"/>
      <c r="AC217" s="79"/>
      <c r="AD217" s="79"/>
      <c r="AE217" s="79"/>
      <c r="AF217" s="79"/>
      <c r="AG217" s="79" t="s">
        <v>50</v>
      </c>
      <c r="AH217" s="79"/>
      <c r="AI217" s="79"/>
      <c r="AJ217" s="79"/>
      <c r="AK217" s="79"/>
      <c r="AL217" s="79"/>
      <c r="AM217" s="79"/>
      <c r="AN217" s="79"/>
      <c r="AO217" s="79"/>
      <c r="AP217" s="79"/>
      <c r="AQ217" s="79"/>
      <c r="AR217" s="79"/>
      <c r="AS217" s="79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</row>
    <row r="218" spans="1:60" s="69" customFormat="1" outlineLevel="1" x14ac:dyDescent="0.25">
      <c r="A218" s="80"/>
      <c r="B218" s="81"/>
      <c r="C218" s="82" t="s">
        <v>209</v>
      </c>
      <c r="D218" s="83"/>
      <c r="E218" s="84">
        <v>0.17280000000000001</v>
      </c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9"/>
      <c r="Z218" s="79"/>
      <c r="AA218" s="79"/>
      <c r="AB218" s="79"/>
      <c r="AC218" s="79"/>
      <c r="AD218" s="79"/>
      <c r="AE218" s="79"/>
      <c r="AF218" s="79"/>
      <c r="AG218" s="79" t="s">
        <v>63</v>
      </c>
      <c r="AH218" s="79">
        <v>0</v>
      </c>
      <c r="AI218" s="79"/>
      <c r="AJ218" s="79"/>
      <c r="AK218" s="79"/>
      <c r="AL218" s="79"/>
      <c r="AM218" s="79"/>
      <c r="AN218" s="79"/>
      <c r="AO218" s="79"/>
      <c r="AP218" s="79"/>
      <c r="AQ218" s="79"/>
      <c r="AR218" s="79"/>
      <c r="AS218" s="79"/>
      <c r="AT218" s="79"/>
      <c r="AU218" s="79"/>
      <c r="AV218" s="79"/>
      <c r="AW218" s="79"/>
      <c r="AX218" s="79"/>
      <c r="AY218" s="79"/>
      <c r="AZ218" s="79"/>
      <c r="BA218" s="79"/>
      <c r="BB218" s="79"/>
      <c r="BC218" s="79"/>
      <c r="BD218" s="79"/>
      <c r="BE218" s="79"/>
      <c r="BF218" s="79"/>
      <c r="BG218" s="79"/>
      <c r="BH218" s="79"/>
    </row>
    <row r="219" spans="1:60" s="69" customFormat="1" outlineLevel="1" x14ac:dyDescent="0.25">
      <c r="A219" s="80"/>
      <c r="B219" s="81"/>
      <c r="C219" s="82" t="s">
        <v>210</v>
      </c>
      <c r="D219" s="83"/>
      <c r="E219" s="84">
        <v>2.8271999999999999</v>
      </c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9"/>
      <c r="Z219" s="79"/>
      <c r="AA219" s="79"/>
      <c r="AB219" s="79"/>
      <c r="AC219" s="79"/>
      <c r="AD219" s="79"/>
      <c r="AE219" s="79"/>
      <c r="AF219" s="79"/>
      <c r="AG219" s="79" t="s">
        <v>63</v>
      </c>
      <c r="AH219" s="79">
        <v>0</v>
      </c>
      <c r="AI219" s="79"/>
      <c r="AJ219" s="79"/>
      <c r="AK219" s="79"/>
      <c r="AL219" s="79"/>
      <c r="AM219" s="79"/>
      <c r="AN219" s="79"/>
      <c r="AO219" s="79"/>
      <c r="AP219" s="79"/>
      <c r="AQ219" s="79"/>
      <c r="AR219" s="79"/>
      <c r="AS219" s="79"/>
      <c r="AT219" s="79"/>
      <c r="AU219" s="79"/>
      <c r="AV219" s="79"/>
      <c r="AW219" s="79"/>
      <c r="AX219" s="79"/>
      <c r="AY219" s="79"/>
      <c r="AZ219" s="79"/>
      <c r="BA219" s="79"/>
      <c r="BB219" s="79"/>
      <c r="BC219" s="79"/>
      <c r="BD219" s="79"/>
      <c r="BE219" s="79"/>
      <c r="BF219" s="79"/>
      <c r="BG219" s="79"/>
      <c r="BH219" s="79"/>
    </row>
    <row r="220" spans="1:60" ht="22.5" outlineLevel="1" x14ac:dyDescent="0.25">
      <c r="A220" s="25">
        <v>23</v>
      </c>
      <c r="B220" s="26" t="s">
        <v>211</v>
      </c>
      <c r="C220" s="27" t="s">
        <v>212</v>
      </c>
      <c r="D220" s="28" t="s">
        <v>58</v>
      </c>
      <c r="E220" s="29">
        <v>0.432</v>
      </c>
      <c r="F220" s="30"/>
      <c r="G220" s="31">
        <f>ROUND(E220*F220,2)</f>
        <v>0</v>
      </c>
      <c r="H220" s="30"/>
      <c r="I220" s="31">
        <f>ROUND(E220*H220,2)</f>
        <v>0</v>
      </c>
      <c r="J220" s="30"/>
      <c r="K220" s="31">
        <f>ROUND(E220*J220,2)</f>
        <v>0</v>
      </c>
      <c r="L220" s="31">
        <v>21</v>
      </c>
      <c r="M220" s="31">
        <f>G220*(1+L220/100)</f>
        <v>0</v>
      </c>
      <c r="N220" s="31">
        <v>2.492</v>
      </c>
      <c r="O220" s="31">
        <f>ROUND(E220*N220,2)</f>
        <v>1.08</v>
      </c>
      <c r="P220" s="31">
        <v>0</v>
      </c>
      <c r="Q220" s="31">
        <f>ROUND(E220*P220,2)</f>
        <v>0</v>
      </c>
      <c r="R220" s="31" t="s">
        <v>171</v>
      </c>
      <c r="S220" s="31" t="s">
        <v>45</v>
      </c>
      <c r="T220" s="32" t="s">
        <v>46</v>
      </c>
      <c r="U220" s="33">
        <v>1.1919999999999999</v>
      </c>
      <c r="V220" s="33">
        <f>ROUND(E220*U220,2)</f>
        <v>0.51</v>
      </c>
      <c r="W220" s="33"/>
      <c r="X220" s="33" t="s">
        <v>47</v>
      </c>
      <c r="Y220" s="34"/>
      <c r="Z220" s="34"/>
      <c r="AA220" s="34"/>
      <c r="AB220" s="34"/>
      <c r="AC220" s="34"/>
      <c r="AD220" s="34"/>
      <c r="AE220" s="34"/>
      <c r="AF220" s="34"/>
      <c r="AG220" s="34" t="s">
        <v>48</v>
      </c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4"/>
      <c r="AT220" s="34"/>
      <c r="AU220" s="34"/>
      <c r="AV220" s="34"/>
      <c r="AW220" s="34"/>
      <c r="AX220" s="34"/>
      <c r="AY220" s="34"/>
      <c r="AZ220" s="34"/>
      <c r="BA220" s="34"/>
      <c r="BB220" s="34"/>
      <c r="BC220" s="34"/>
      <c r="BD220" s="34"/>
      <c r="BE220" s="34"/>
      <c r="BF220" s="34"/>
      <c r="BG220" s="34"/>
      <c r="BH220" s="34"/>
    </row>
    <row r="221" spans="1:60" outlineLevel="1" x14ac:dyDescent="0.25">
      <c r="A221" s="35"/>
      <c r="B221" s="36"/>
      <c r="C221" s="103" t="s">
        <v>173</v>
      </c>
      <c r="D221" s="104"/>
      <c r="E221" s="104"/>
      <c r="F221" s="104"/>
      <c r="G221" s="104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4"/>
      <c r="Z221" s="34"/>
      <c r="AA221" s="34"/>
      <c r="AB221" s="34"/>
      <c r="AC221" s="34"/>
      <c r="AD221" s="34"/>
      <c r="AE221" s="34"/>
      <c r="AF221" s="34"/>
      <c r="AG221" s="34" t="s">
        <v>50</v>
      </c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4"/>
      <c r="AT221" s="34"/>
      <c r="AU221" s="34"/>
      <c r="AV221" s="34"/>
      <c r="AW221" s="34"/>
      <c r="AX221" s="34"/>
      <c r="AY221" s="34"/>
      <c r="AZ221" s="34"/>
      <c r="BA221" s="34"/>
      <c r="BB221" s="34"/>
      <c r="BC221" s="34"/>
      <c r="BD221" s="34"/>
      <c r="BE221" s="34"/>
      <c r="BF221" s="34"/>
      <c r="BG221" s="34"/>
      <c r="BH221" s="34"/>
    </row>
    <row r="222" spans="1:60" outlineLevel="1" x14ac:dyDescent="0.25">
      <c r="A222" s="35"/>
      <c r="B222" s="36"/>
      <c r="C222" s="38" t="s">
        <v>213</v>
      </c>
      <c r="D222" s="39"/>
      <c r="E222" s="40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4"/>
      <c r="Z222" s="34"/>
      <c r="AA222" s="34"/>
      <c r="AB222" s="34"/>
      <c r="AC222" s="34"/>
      <c r="AD222" s="34"/>
      <c r="AE222" s="34"/>
      <c r="AF222" s="34"/>
      <c r="AG222" s="34" t="s">
        <v>63</v>
      </c>
      <c r="AH222" s="34">
        <v>0</v>
      </c>
      <c r="AI222" s="34"/>
      <c r="AJ222" s="34"/>
      <c r="AK222" s="34"/>
      <c r="AL222" s="34"/>
      <c r="AM222" s="34"/>
      <c r="AN222" s="34"/>
      <c r="AO222" s="34"/>
      <c r="AP222" s="34"/>
      <c r="AQ222" s="34"/>
      <c r="AR222" s="34"/>
      <c r="AS222" s="34"/>
      <c r="AT222" s="34"/>
      <c r="AU222" s="34"/>
      <c r="AV222" s="34"/>
      <c r="AW222" s="34"/>
      <c r="AX222" s="34"/>
      <c r="AY222" s="34"/>
      <c r="AZ222" s="34"/>
      <c r="BA222" s="34"/>
      <c r="BB222" s="34"/>
      <c r="BC222" s="34"/>
      <c r="BD222" s="34"/>
      <c r="BE222" s="34"/>
      <c r="BF222" s="34"/>
      <c r="BG222" s="34"/>
      <c r="BH222" s="34"/>
    </row>
    <row r="223" spans="1:60" outlineLevel="1" x14ac:dyDescent="0.25">
      <c r="A223" s="35"/>
      <c r="B223" s="36"/>
      <c r="C223" s="38" t="s">
        <v>214</v>
      </c>
      <c r="D223" s="39"/>
      <c r="E223" s="40">
        <v>0.43</v>
      </c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4"/>
      <c r="Z223" s="34"/>
      <c r="AA223" s="34"/>
      <c r="AB223" s="34"/>
      <c r="AC223" s="34"/>
      <c r="AD223" s="34"/>
      <c r="AE223" s="34"/>
      <c r="AF223" s="34"/>
      <c r="AG223" s="34" t="s">
        <v>63</v>
      </c>
      <c r="AH223" s="34">
        <v>0</v>
      </c>
      <c r="AI223" s="34"/>
      <c r="AJ223" s="34"/>
      <c r="AK223" s="34"/>
      <c r="AL223" s="34"/>
      <c r="AM223" s="34"/>
      <c r="AN223" s="34"/>
      <c r="AO223" s="34"/>
      <c r="AP223" s="34"/>
      <c r="AQ223" s="34"/>
      <c r="AR223" s="34"/>
      <c r="AS223" s="34"/>
      <c r="AT223" s="34"/>
      <c r="AU223" s="34"/>
      <c r="AV223" s="34"/>
      <c r="AW223" s="34"/>
      <c r="AX223" s="34"/>
      <c r="AY223" s="34"/>
      <c r="AZ223" s="34"/>
      <c r="BA223" s="34"/>
      <c r="BB223" s="34"/>
      <c r="BC223" s="34"/>
      <c r="BD223" s="34"/>
      <c r="BE223" s="34"/>
      <c r="BF223" s="34"/>
      <c r="BG223" s="34"/>
      <c r="BH223" s="34"/>
    </row>
    <row r="224" spans="1:60" outlineLevel="1" x14ac:dyDescent="0.25">
      <c r="A224" s="25">
        <v>24</v>
      </c>
      <c r="B224" s="26" t="s">
        <v>215</v>
      </c>
      <c r="C224" s="27" t="s">
        <v>216</v>
      </c>
      <c r="D224" s="28" t="s">
        <v>83</v>
      </c>
      <c r="E224" s="29">
        <v>4.32</v>
      </c>
      <c r="F224" s="30"/>
      <c r="G224" s="31">
        <f>ROUND(E224*F224,2)</f>
        <v>0</v>
      </c>
      <c r="H224" s="30"/>
      <c r="I224" s="31">
        <f>ROUND(E224*H224,2)</f>
        <v>0</v>
      </c>
      <c r="J224" s="30"/>
      <c r="K224" s="31">
        <f>ROUND(E224*J224,2)</f>
        <v>0</v>
      </c>
      <c r="L224" s="31">
        <v>21</v>
      </c>
      <c r="M224" s="31">
        <f>G224*(1+L224/100)</f>
        <v>0</v>
      </c>
      <c r="N224" s="31">
        <v>5.0000000000000001E-3</v>
      </c>
      <c r="O224" s="31">
        <f>ROUND(E224*N224,2)</f>
        <v>0.02</v>
      </c>
      <c r="P224" s="31">
        <v>0</v>
      </c>
      <c r="Q224" s="31">
        <f>ROUND(E224*P224,2)</f>
        <v>0</v>
      </c>
      <c r="R224" s="31" t="s">
        <v>171</v>
      </c>
      <c r="S224" s="31" t="s">
        <v>45</v>
      </c>
      <c r="T224" s="32" t="s">
        <v>46</v>
      </c>
      <c r="U224" s="33">
        <v>0.82499999999999996</v>
      </c>
      <c r="V224" s="33">
        <f>ROUND(E224*U224,2)</f>
        <v>3.56</v>
      </c>
      <c r="W224" s="33"/>
      <c r="X224" s="33" t="s">
        <v>47</v>
      </c>
      <c r="Y224" s="34"/>
      <c r="Z224" s="34"/>
      <c r="AA224" s="34"/>
      <c r="AB224" s="34"/>
      <c r="AC224" s="34"/>
      <c r="AD224" s="34"/>
      <c r="AE224" s="34"/>
      <c r="AF224" s="34"/>
      <c r="AG224" s="34" t="s">
        <v>48</v>
      </c>
      <c r="AH224" s="34"/>
      <c r="AI224" s="34"/>
      <c r="AJ224" s="34"/>
      <c r="AK224" s="34"/>
      <c r="AL224" s="34"/>
      <c r="AM224" s="34"/>
      <c r="AN224" s="34"/>
      <c r="AO224" s="34"/>
      <c r="AP224" s="34"/>
      <c r="AQ224" s="34"/>
      <c r="AR224" s="34"/>
      <c r="AS224" s="34"/>
      <c r="AT224" s="34"/>
      <c r="AU224" s="34"/>
      <c r="AV224" s="34"/>
      <c r="AW224" s="34"/>
      <c r="AX224" s="34"/>
      <c r="AY224" s="34"/>
      <c r="AZ224" s="34"/>
      <c r="BA224" s="34"/>
      <c r="BB224" s="34"/>
      <c r="BC224" s="34"/>
      <c r="BD224" s="34"/>
      <c r="BE224" s="34"/>
      <c r="BF224" s="34"/>
      <c r="BG224" s="34"/>
      <c r="BH224" s="34"/>
    </row>
    <row r="225" spans="1:60" outlineLevel="1" x14ac:dyDescent="0.25">
      <c r="A225" s="35"/>
      <c r="B225" s="36"/>
      <c r="C225" s="103" t="s">
        <v>193</v>
      </c>
      <c r="D225" s="104"/>
      <c r="E225" s="104"/>
      <c r="F225" s="104"/>
      <c r="G225" s="104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4"/>
      <c r="Z225" s="34"/>
      <c r="AA225" s="34"/>
      <c r="AB225" s="34"/>
      <c r="AC225" s="34"/>
      <c r="AD225" s="34"/>
      <c r="AE225" s="34"/>
      <c r="AF225" s="34"/>
      <c r="AG225" s="34" t="s">
        <v>50</v>
      </c>
      <c r="AH225" s="34"/>
      <c r="AI225" s="34"/>
      <c r="AJ225" s="34"/>
      <c r="AK225" s="34"/>
      <c r="AL225" s="34"/>
      <c r="AM225" s="34"/>
      <c r="AN225" s="34"/>
      <c r="AO225" s="34"/>
      <c r="AP225" s="34"/>
      <c r="AQ225" s="34"/>
      <c r="AR225" s="34"/>
      <c r="AS225" s="34"/>
      <c r="AT225" s="34"/>
      <c r="AU225" s="34"/>
      <c r="AV225" s="34"/>
      <c r="AW225" s="34"/>
      <c r="AX225" s="34"/>
      <c r="AY225" s="34"/>
      <c r="AZ225" s="34"/>
      <c r="BA225" s="34"/>
      <c r="BB225" s="34"/>
      <c r="BC225" s="34"/>
      <c r="BD225" s="34"/>
      <c r="BE225" s="34"/>
      <c r="BF225" s="34"/>
      <c r="BG225" s="34"/>
      <c r="BH225" s="34"/>
    </row>
    <row r="226" spans="1:60" outlineLevel="1" x14ac:dyDescent="0.25">
      <c r="A226" s="35"/>
      <c r="B226" s="36"/>
      <c r="C226" s="38" t="s">
        <v>217</v>
      </c>
      <c r="D226" s="39"/>
      <c r="E226" s="40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4"/>
      <c r="Z226" s="34"/>
      <c r="AA226" s="34"/>
      <c r="AB226" s="34"/>
      <c r="AC226" s="34"/>
      <c r="AD226" s="34"/>
      <c r="AE226" s="34"/>
      <c r="AF226" s="34"/>
      <c r="AG226" s="34" t="s">
        <v>63</v>
      </c>
      <c r="AH226" s="34">
        <v>0</v>
      </c>
      <c r="AI226" s="34"/>
      <c r="AJ226" s="34"/>
      <c r="AK226" s="34"/>
      <c r="AL226" s="34"/>
      <c r="AM226" s="34"/>
      <c r="AN226" s="34"/>
      <c r="AO226" s="34"/>
      <c r="AP226" s="34"/>
      <c r="AQ226" s="34"/>
      <c r="AR226" s="34"/>
      <c r="AS226" s="34"/>
      <c r="AT226" s="34"/>
      <c r="AU226" s="34"/>
      <c r="AV226" s="34"/>
      <c r="AW226" s="34"/>
      <c r="AX226" s="34"/>
      <c r="AY226" s="34"/>
      <c r="AZ226" s="34"/>
      <c r="BA226" s="34"/>
      <c r="BB226" s="34"/>
      <c r="BC226" s="34"/>
      <c r="BD226" s="34"/>
      <c r="BE226" s="34"/>
      <c r="BF226" s="34"/>
      <c r="BG226" s="34"/>
      <c r="BH226" s="34"/>
    </row>
    <row r="227" spans="1:60" outlineLevel="1" x14ac:dyDescent="0.25">
      <c r="A227" s="35"/>
      <c r="B227" s="36"/>
      <c r="C227" s="38" t="s">
        <v>218</v>
      </c>
      <c r="D227" s="39"/>
      <c r="E227" s="40">
        <v>4.32</v>
      </c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4"/>
      <c r="Z227" s="34"/>
      <c r="AA227" s="34"/>
      <c r="AB227" s="34"/>
      <c r="AC227" s="34"/>
      <c r="AD227" s="34"/>
      <c r="AE227" s="34"/>
      <c r="AF227" s="34"/>
      <c r="AG227" s="34" t="s">
        <v>63</v>
      </c>
      <c r="AH227" s="34">
        <v>0</v>
      </c>
      <c r="AI227" s="34"/>
      <c r="AJ227" s="34"/>
      <c r="AK227" s="34"/>
      <c r="AL227" s="34"/>
      <c r="AM227" s="34"/>
      <c r="AN227" s="34"/>
      <c r="AO227" s="34"/>
      <c r="AP227" s="34"/>
      <c r="AQ227" s="34"/>
      <c r="AR227" s="34"/>
      <c r="AS227" s="34"/>
      <c r="AT227" s="34"/>
      <c r="AU227" s="34"/>
      <c r="AV227" s="34"/>
      <c r="AW227" s="34"/>
      <c r="AX227" s="34"/>
      <c r="AY227" s="34"/>
      <c r="AZ227" s="34"/>
      <c r="BA227" s="34"/>
      <c r="BB227" s="34"/>
      <c r="BC227" s="34"/>
      <c r="BD227" s="34"/>
      <c r="BE227" s="34"/>
      <c r="BF227" s="34"/>
      <c r="BG227" s="34"/>
      <c r="BH227" s="34"/>
    </row>
    <row r="228" spans="1:60" x14ac:dyDescent="0.25">
      <c r="A228" s="17" t="s">
        <v>37</v>
      </c>
      <c r="B228" s="18" t="s">
        <v>219</v>
      </c>
      <c r="C228" s="19" t="s">
        <v>220</v>
      </c>
      <c r="D228" s="20"/>
      <c r="E228" s="21"/>
      <c r="F228" s="22"/>
      <c r="G228" s="22">
        <f>SUMIF(AG229:AG309,"&lt;&gt;NOR",G229:G309)</f>
        <v>0</v>
      </c>
      <c r="H228" s="22"/>
      <c r="I228" s="22">
        <f>SUM(I229:I309)</f>
        <v>0</v>
      </c>
      <c r="J228" s="22"/>
      <c r="K228" s="22">
        <f>SUM(K229:K309)</f>
        <v>0</v>
      </c>
      <c r="L228" s="22"/>
      <c r="M228" s="22">
        <f>SUM(M229:M309)</f>
        <v>0</v>
      </c>
      <c r="N228" s="22"/>
      <c r="O228" s="22">
        <f>SUM(O229:O309)</f>
        <v>263.0200000000001</v>
      </c>
      <c r="P228" s="22"/>
      <c r="Q228" s="22">
        <f>SUM(Q229:Q309)</f>
        <v>197.77999999999997</v>
      </c>
      <c r="R228" s="22"/>
      <c r="S228" s="22"/>
      <c r="T228" s="23"/>
      <c r="U228" s="24"/>
      <c r="V228" s="24">
        <f>SUM(V229:V309)</f>
        <v>440.3900000000001</v>
      </c>
      <c r="W228" s="24"/>
      <c r="X228" s="24"/>
      <c r="AG228" t="s">
        <v>40</v>
      </c>
    </row>
    <row r="229" spans="1:60" ht="22.5" outlineLevel="1" x14ac:dyDescent="0.25">
      <c r="A229" s="25">
        <v>25</v>
      </c>
      <c r="B229" s="26" t="s">
        <v>221</v>
      </c>
      <c r="C229" s="27" t="s">
        <v>222</v>
      </c>
      <c r="D229" s="28" t="s">
        <v>83</v>
      </c>
      <c r="E229" s="29">
        <v>23</v>
      </c>
      <c r="F229" s="30"/>
      <c r="G229" s="31">
        <f>ROUND(E229*F229,2)</f>
        <v>0</v>
      </c>
      <c r="H229" s="30"/>
      <c r="I229" s="31">
        <f>ROUND(E229*H229,2)</f>
        <v>0</v>
      </c>
      <c r="J229" s="30"/>
      <c r="K229" s="31">
        <f>ROUND(E229*J229,2)</f>
        <v>0</v>
      </c>
      <c r="L229" s="31">
        <v>21</v>
      </c>
      <c r="M229" s="31">
        <f>G229*(1+L229/100)</f>
        <v>0</v>
      </c>
      <c r="N229" s="31">
        <v>0</v>
      </c>
      <c r="O229" s="31">
        <f>ROUND(E229*N229,2)</f>
        <v>0</v>
      </c>
      <c r="P229" s="31">
        <v>0.13800000000000001</v>
      </c>
      <c r="Q229" s="31">
        <f>ROUND(E229*P229,2)</f>
        <v>3.17</v>
      </c>
      <c r="R229" s="31" t="s">
        <v>223</v>
      </c>
      <c r="S229" s="31" t="s">
        <v>45</v>
      </c>
      <c r="T229" s="32" t="s">
        <v>46</v>
      </c>
      <c r="U229" s="33">
        <v>0.16</v>
      </c>
      <c r="V229" s="33">
        <f>ROUND(E229*U229,2)</f>
        <v>3.68</v>
      </c>
      <c r="W229" s="33"/>
      <c r="X229" s="33" t="s">
        <v>47</v>
      </c>
      <c r="Y229" s="34"/>
      <c r="Z229" s="34"/>
      <c r="AA229" s="34"/>
      <c r="AB229" s="34"/>
      <c r="AC229" s="34"/>
      <c r="AD229" s="34"/>
      <c r="AE229" s="34"/>
      <c r="AF229" s="34"/>
      <c r="AG229" s="34" t="s">
        <v>54</v>
      </c>
      <c r="AH229" s="34"/>
      <c r="AI229" s="34"/>
      <c r="AJ229" s="34"/>
      <c r="AK229" s="34"/>
      <c r="AL229" s="34"/>
      <c r="AM229" s="34"/>
      <c r="AN229" s="34"/>
      <c r="AO229" s="34"/>
      <c r="AP229" s="34"/>
      <c r="AQ229" s="34"/>
      <c r="AR229" s="34"/>
      <c r="AS229" s="34"/>
      <c r="AT229" s="34"/>
      <c r="AU229" s="34"/>
      <c r="AV229" s="34"/>
      <c r="AW229" s="34"/>
      <c r="AX229" s="34"/>
      <c r="AY229" s="34"/>
      <c r="AZ229" s="34"/>
      <c r="BA229" s="34"/>
      <c r="BB229" s="34"/>
      <c r="BC229" s="34"/>
      <c r="BD229" s="34"/>
      <c r="BE229" s="34"/>
      <c r="BF229" s="34"/>
      <c r="BG229" s="34"/>
      <c r="BH229" s="34"/>
    </row>
    <row r="230" spans="1:60" outlineLevel="1" x14ac:dyDescent="0.25">
      <c r="A230" s="35"/>
      <c r="B230" s="36"/>
      <c r="C230" s="103" t="s">
        <v>224</v>
      </c>
      <c r="D230" s="104"/>
      <c r="E230" s="104"/>
      <c r="F230" s="104"/>
      <c r="G230" s="104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4"/>
      <c r="Z230" s="34"/>
      <c r="AA230" s="34"/>
      <c r="AB230" s="34"/>
      <c r="AC230" s="34"/>
      <c r="AD230" s="34"/>
      <c r="AE230" s="34"/>
      <c r="AF230" s="34"/>
      <c r="AG230" s="34" t="s">
        <v>50</v>
      </c>
      <c r="AH230" s="34"/>
      <c r="AI230" s="34"/>
      <c r="AJ230" s="34"/>
      <c r="AK230" s="34"/>
      <c r="AL230" s="34"/>
      <c r="AM230" s="34"/>
      <c r="AN230" s="34"/>
      <c r="AO230" s="34"/>
      <c r="AP230" s="34"/>
      <c r="AQ230" s="34"/>
      <c r="AR230" s="34"/>
      <c r="AS230" s="34"/>
      <c r="AT230" s="34"/>
      <c r="AU230" s="34"/>
      <c r="AV230" s="34"/>
      <c r="AW230" s="34"/>
      <c r="AX230" s="34"/>
      <c r="AY230" s="34"/>
      <c r="AZ230" s="34"/>
      <c r="BA230" s="34"/>
      <c r="BB230" s="34"/>
      <c r="BC230" s="34"/>
      <c r="BD230" s="34"/>
      <c r="BE230" s="34"/>
      <c r="BF230" s="34"/>
      <c r="BG230" s="34"/>
      <c r="BH230" s="34"/>
    </row>
    <row r="231" spans="1:60" outlineLevel="1" x14ac:dyDescent="0.25">
      <c r="A231" s="35"/>
      <c r="B231" s="36"/>
      <c r="C231" s="38" t="s">
        <v>225</v>
      </c>
      <c r="D231" s="39"/>
      <c r="E231" s="40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4"/>
      <c r="Z231" s="34"/>
      <c r="AA231" s="34"/>
      <c r="AB231" s="34"/>
      <c r="AC231" s="34"/>
      <c r="AD231" s="34"/>
      <c r="AE231" s="34"/>
      <c r="AF231" s="34"/>
      <c r="AG231" s="34" t="s">
        <v>63</v>
      </c>
      <c r="AH231" s="34">
        <v>0</v>
      </c>
      <c r="AI231" s="34"/>
      <c r="AJ231" s="34"/>
      <c r="AK231" s="34"/>
      <c r="AL231" s="34"/>
      <c r="AM231" s="34"/>
      <c r="AN231" s="34"/>
      <c r="AO231" s="34"/>
      <c r="AP231" s="34"/>
      <c r="AQ231" s="34"/>
      <c r="AR231" s="34"/>
      <c r="AS231" s="34"/>
      <c r="AT231" s="34"/>
      <c r="AU231" s="34"/>
      <c r="AV231" s="34"/>
      <c r="AW231" s="34"/>
      <c r="AX231" s="34"/>
      <c r="AY231" s="34"/>
      <c r="AZ231" s="34"/>
      <c r="BA231" s="34"/>
      <c r="BB231" s="34"/>
      <c r="BC231" s="34"/>
      <c r="BD231" s="34"/>
      <c r="BE231" s="34"/>
      <c r="BF231" s="34"/>
      <c r="BG231" s="34"/>
      <c r="BH231" s="34"/>
    </row>
    <row r="232" spans="1:60" outlineLevel="1" x14ac:dyDescent="0.25">
      <c r="A232" s="35"/>
      <c r="B232" s="36"/>
      <c r="C232" s="38" t="s">
        <v>226</v>
      </c>
      <c r="D232" s="39"/>
      <c r="E232" s="40">
        <v>23</v>
      </c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4"/>
      <c r="Z232" s="34"/>
      <c r="AA232" s="34"/>
      <c r="AB232" s="34"/>
      <c r="AC232" s="34"/>
      <c r="AD232" s="34"/>
      <c r="AE232" s="34"/>
      <c r="AF232" s="34"/>
      <c r="AG232" s="34" t="s">
        <v>63</v>
      </c>
      <c r="AH232" s="34">
        <v>0</v>
      </c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4"/>
      <c r="AT232" s="34"/>
      <c r="AU232" s="34"/>
      <c r="AV232" s="34"/>
      <c r="AW232" s="34"/>
      <c r="AX232" s="34"/>
      <c r="AY232" s="34"/>
      <c r="AZ232" s="34"/>
      <c r="BA232" s="34"/>
      <c r="BB232" s="34"/>
      <c r="BC232" s="34"/>
      <c r="BD232" s="34"/>
      <c r="BE232" s="34"/>
      <c r="BF232" s="34"/>
      <c r="BG232" s="34"/>
      <c r="BH232" s="34"/>
    </row>
    <row r="233" spans="1:60" ht="22.5" outlineLevel="1" x14ac:dyDescent="0.25">
      <c r="A233" s="25">
        <v>26</v>
      </c>
      <c r="B233" s="26" t="s">
        <v>227</v>
      </c>
      <c r="C233" s="27" t="s">
        <v>228</v>
      </c>
      <c r="D233" s="28" t="s">
        <v>83</v>
      </c>
      <c r="E233" s="29">
        <v>3.3</v>
      </c>
      <c r="F233" s="30"/>
      <c r="G233" s="31">
        <f>ROUND(E233*F233,2)</f>
        <v>0</v>
      </c>
      <c r="H233" s="30"/>
      <c r="I233" s="31">
        <f>ROUND(E233*H233,2)</f>
        <v>0</v>
      </c>
      <c r="J233" s="30"/>
      <c r="K233" s="31">
        <f>ROUND(E233*J233,2)</f>
        <v>0</v>
      </c>
      <c r="L233" s="31">
        <v>21</v>
      </c>
      <c r="M233" s="31">
        <f>G233*(1+L233/100)</f>
        <v>0</v>
      </c>
      <c r="N233" s="31">
        <v>0</v>
      </c>
      <c r="O233" s="31">
        <f>ROUND(E233*N233,2)</f>
        <v>0</v>
      </c>
      <c r="P233" s="31">
        <v>0.22500000000000001</v>
      </c>
      <c r="Q233" s="31">
        <f>ROUND(E233*P233,2)</f>
        <v>0.74</v>
      </c>
      <c r="R233" s="31" t="s">
        <v>223</v>
      </c>
      <c r="S233" s="31" t="s">
        <v>45</v>
      </c>
      <c r="T233" s="32" t="s">
        <v>46</v>
      </c>
      <c r="U233" s="33">
        <v>0.14199999999999999</v>
      </c>
      <c r="V233" s="33">
        <f>ROUND(E233*U233,2)</f>
        <v>0.47</v>
      </c>
      <c r="W233" s="33"/>
      <c r="X233" s="33" t="s">
        <v>47</v>
      </c>
      <c r="Y233" s="34"/>
      <c r="Z233" s="34"/>
      <c r="AA233" s="34"/>
      <c r="AB233" s="34"/>
      <c r="AC233" s="34"/>
      <c r="AD233" s="34"/>
      <c r="AE233" s="34"/>
      <c r="AF233" s="34"/>
      <c r="AG233" s="34" t="s">
        <v>48</v>
      </c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4"/>
      <c r="BC233" s="34"/>
      <c r="BD233" s="34"/>
      <c r="BE233" s="34"/>
      <c r="BF233" s="34"/>
      <c r="BG233" s="34"/>
      <c r="BH233" s="34"/>
    </row>
    <row r="234" spans="1:60" outlineLevel="1" x14ac:dyDescent="0.25">
      <c r="A234" s="35"/>
      <c r="B234" s="36"/>
      <c r="C234" s="103" t="s">
        <v>224</v>
      </c>
      <c r="D234" s="104"/>
      <c r="E234" s="104"/>
      <c r="F234" s="104"/>
      <c r="G234" s="104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4"/>
      <c r="Z234" s="34"/>
      <c r="AA234" s="34"/>
      <c r="AB234" s="34"/>
      <c r="AC234" s="34"/>
      <c r="AD234" s="34"/>
      <c r="AE234" s="34"/>
      <c r="AF234" s="34"/>
      <c r="AG234" s="34" t="s">
        <v>50</v>
      </c>
      <c r="AH234" s="34"/>
      <c r="AI234" s="34"/>
      <c r="AJ234" s="34"/>
      <c r="AK234" s="34"/>
      <c r="AL234" s="34"/>
      <c r="AM234" s="34"/>
      <c r="AN234" s="34"/>
      <c r="AO234" s="34"/>
      <c r="AP234" s="34"/>
      <c r="AQ234" s="34"/>
      <c r="AR234" s="34"/>
      <c r="AS234" s="34"/>
      <c r="AT234" s="34"/>
      <c r="AU234" s="34"/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</row>
    <row r="235" spans="1:60" outlineLevel="1" x14ac:dyDescent="0.25">
      <c r="A235" s="35"/>
      <c r="B235" s="36"/>
      <c r="C235" s="38" t="s">
        <v>225</v>
      </c>
      <c r="D235" s="39"/>
      <c r="E235" s="40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4"/>
      <c r="Z235" s="34"/>
      <c r="AA235" s="34"/>
      <c r="AB235" s="34"/>
      <c r="AC235" s="34"/>
      <c r="AD235" s="34"/>
      <c r="AE235" s="34"/>
      <c r="AF235" s="34"/>
      <c r="AG235" s="34" t="s">
        <v>63</v>
      </c>
      <c r="AH235" s="34">
        <v>0</v>
      </c>
      <c r="AI235" s="34"/>
      <c r="AJ235" s="34"/>
      <c r="AK235" s="34"/>
      <c r="AL235" s="34"/>
      <c r="AM235" s="34"/>
      <c r="AN235" s="34"/>
      <c r="AO235" s="34"/>
      <c r="AP235" s="34"/>
      <c r="AQ235" s="34"/>
      <c r="AR235" s="34"/>
      <c r="AS235" s="34"/>
      <c r="AT235" s="34"/>
      <c r="AU235" s="34"/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</row>
    <row r="236" spans="1:60" outlineLevel="1" x14ac:dyDescent="0.25">
      <c r="A236" s="35"/>
      <c r="B236" s="36"/>
      <c r="C236" s="38" t="s">
        <v>229</v>
      </c>
      <c r="D236" s="39"/>
      <c r="E236" s="40">
        <v>3.3</v>
      </c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4"/>
      <c r="Z236" s="34"/>
      <c r="AA236" s="34"/>
      <c r="AB236" s="34"/>
      <c r="AC236" s="34"/>
      <c r="AD236" s="34"/>
      <c r="AE236" s="34"/>
      <c r="AF236" s="34"/>
      <c r="AG236" s="34" t="s">
        <v>63</v>
      </c>
      <c r="AH236" s="34">
        <v>0</v>
      </c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4"/>
      <c r="AT236" s="34"/>
      <c r="AU236" s="34"/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</row>
    <row r="237" spans="1:60" ht="22.5" outlineLevel="1" x14ac:dyDescent="0.25">
      <c r="A237" s="25">
        <v>27</v>
      </c>
      <c r="B237" s="26" t="s">
        <v>230</v>
      </c>
      <c r="C237" s="27" t="s">
        <v>231</v>
      </c>
      <c r="D237" s="28" t="s">
        <v>83</v>
      </c>
      <c r="E237" s="29">
        <v>378.85</v>
      </c>
      <c r="F237" s="30"/>
      <c r="G237" s="31">
        <f>ROUND(E237*F237,2)</f>
        <v>0</v>
      </c>
      <c r="H237" s="30"/>
      <c r="I237" s="31">
        <f>ROUND(E237*H237,2)</f>
        <v>0</v>
      </c>
      <c r="J237" s="30"/>
      <c r="K237" s="31">
        <f>ROUND(E237*J237,2)</f>
        <v>0</v>
      </c>
      <c r="L237" s="31">
        <v>21</v>
      </c>
      <c r="M237" s="31">
        <f>G237*(1+L237/100)</f>
        <v>0</v>
      </c>
      <c r="N237" s="31">
        <v>0</v>
      </c>
      <c r="O237" s="31">
        <f>ROUND(E237*N237,2)</f>
        <v>0</v>
      </c>
      <c r="P237" s="31">
        <v>0.23499999999999999</v>
      </c>
      <c r="Q237" s="31">
        <f>ROUND(E237*P237,2)</f>
        <v>89.03</v>
      </c>
      <c r="R237" s="31" t="s">
        <v>223</v>
      </c>
      <c r="S237" s="31" t="s">
        <v>232</v>
      </c>
      <c r="T237" s="32" t="s">
        <v>232</v>
      </c>
      <c r="U237" s="33">
        <v>0.63200000000000001</v>
      </c>
      <c r="V237" s="33">
        <f>ROUND(E237*U237,2)</f>
        <v>239.43</v>
      </c>
      <c r="W237" s="33"/>
      <c r="X237" s="33" t="s">
        <v>47</v>
      </c>
      <c r="Y237" s="34"/>
      <c r="Z237" s="34"/>
      <c r="AA237" s="34"/>
      <c r="AB237" s="34"/>
      <c r="AC237" s="34"/>
      <c r="AD237" s="34"/>
      <c r="AE237" s="34"/>
      <c r="AF237" s="34"/>
      <c r="AG237" s="34" t="s">
        <v>48</v>
      </c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4"/>
      <c r="AT237" s="34"/>
      <c r="AU237" s="34"/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</row>
    <row r="238" spans="1:60" outlineLevel="1" x14ac:dyDescent="0.25">
      <c r="A238" s="35"/>
      <c r="B238" s="36"/>
      <c r="C238" s="38" t="s">
        <v>225</v>
      </c>
      <c r="D238" s="39"/>
      <c r="E238" s="40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4"/>
      <c r="Z238" s="34"/>
      <c r="AA238" s="34"/>
      <c r="AB238" s="34"/>
      <c r="AC238" s="34"/>
      <c r="AD238" s="34"/>
      <c r="AE238" s="34"/>
      <c r="AF238" s="34"/>
      <c r="AG238" s="34" t="s">
        <v>63</v>
      </c>
      <c r="AH238" s="34">
        <v>0</v>
      </c>
      <c r="AI238" s="34"/>
      <c r="AJ238" s="34"/>
      <c r="AK238" s="34"/>
      <c r="AL238" s="34"/>
      <c r="AM238" s="34"/>
      <c r="AN238" s="34"/>
      <c r="AO238" s="34"/>
      <c r="AP238" s="34"/>
      <c r="AQ238" s="34"/>
      <c r="AR238" s="34"/>
      <c r="AS238" s="34"/>
      <c r="AT238" s="34"/>
      <c r="AU238" s="34"/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</row>
    <row r="239" spans="1:60" outlineLevel="1" x14ac:dyDescent="0.25">
      <c r="A239" s="35"/>
      <c r="B239" s="36"/>
      <c r="C239" s="38" t="s">
        <v>68</v>
      </c>
      <c r="D239" s="39"/>
      <c r="E239" s="40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4"/>
      <c r="Z239" s="34"/>
      <c r="AA239" s="34"/>
      <c r="AB239" s="34"/>
      <c r="AC239" s="34"/>
      <c r="AD239" s="34"/>
      <c r="AE239" s="34"/>
      <c r="AF239" s="34"/>
      <c r="AG239" s="34" t="s">
        <v>63</v>
      </c>
      <c r="AH239" s="34">
        <v>0</v>
      </c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4"/>
      <c r="AT239" s="34"/>
      <c r="AU239" s="34"/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</row>
    <row r="240" spans="1:60" outlineLevel="1" x14ac:dyDescent="0.25">
      <c r="A240" s="35"/>
      <c r="B240" s="36"/>
      <c r="C240" s="38" t="s">
        <v>233</v>
      </c>
      <c r="D240" s="39"/>
      <c r="E240" s="40">
        <v>351.2</v>
      </c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4"/>
      <c r="Z240" s="34"/>
      <c r="AA240" s="34"/>
      <c r="AB240" s="34"/>
      <c r="AC240" s="34"/>
      <c r="AD240" s="34"/>
      <c r="AE240" s="34"/>
      <c r="AF240" s="34"/>
      <c r="AG240" s="34" t="s">
        <v>63</v>
      </c>
      <c r="AH240" s="34">
        <v>0</v>
      </c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4"/>
      <c r="AT240" s="34"/>
      <c r="AU240" s="34"/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</row>
    <row r="241" spans="1:60" outlineLevel="1" x14ac:dyDescent="0.25">
      <c r="A241" s="35"/>
      <c r="B241" s="36"/>
      <c r="C241" s="38" t="s">
        <v>229</v>
      </c>
      <c r="D241" s="39"/>
      <c r="E241" s="40">
        <v>3.3</v>
      </c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4"/>
      <c r="Z241" s="34"/>
      <c r="AA241" s="34"/>
      <c r="AB241" s="34"/>
      <c r="AC241" s="34"/>
      <c r="AD241" s="34"/>
      <c r="AE241" s="34"/>
      <c r="AF241" s="34"/>
      <c r="AG241" s="34" t="s">
        <v>63</v>
      </c>
      <c r="AH241" s="34">
        <v>0</v>
      </c>
      <c r="AI241" s="34"/>
      <c r="AJ241" s="34"/>
      <c r="AK241" s="34"/>
      <c r="AL241" s="34"/>
      <c r="AM241" s="34"/>
      <c r="AN241" s="34"/>
      <c r="AO241" s="34"/>
      <c r="AP241" s="34"/>
      <c r="AQ241" s="34"/>
      <c r="AR241" s="34"/>
      <c r="AS241" s="34"/>
      <c r="AT241" s="34"/>
      <c r="AU241" s="34"/>
      <c r="AV241" s="34"/>
      <c r="AW241" s="34"/>
      <c r="AX241" s="34"/>
      <c r="AY241" s="34"/>
      <c r="AZ241" s="34"/>
      <c r="BA241" s="34"/>
      <c r="BB241" s="34"/>
      <c r="BC241" s="34"/>
      <c r="BD241" s="34"/>
      <c r="BE241" s="34"/>
      <c r="BF241" s="34"/>
      <c r="BG241" s="34"/>
      <c r="BH241" s="34"/>
    </row>
    <row r="242" spans="1:60" outlineLevel="1" x14ac:dyDescent="0.25">
      <c r="A242" s="35"/>
      <c r="B242" s="36"/>
      <c r="C242" s="38" t="s">
        <v>234</v>
      </c>
      <c r="D242" s="39"/>
      <c r="E242" s="40">
        <v>1.35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4"/>
      <c r="Z242" s="34"/>
      <c r="AA242" s="34"/>
      <c r="AB242" s="34"/>
      <c r="AC242" s="34"/>
      <c r="AD242" s="34"/>
      <c r="AE242" s="34"/>
      <c r="AF242" s="34"/>
      <c r="AG242" s="34" t="s">
        <v>63</v>
      </c>
      <c r="AH242" s="34">
        <v>0</v>
      </c>
      <c r="AI242" s="34"/>
      <c r="AJ242" s="34"/>
      <c r="AK242" s="34"/>
      <c r="AL242" s="34"/>
      <c r="AM242" s="34"/>
      <c r="AN242" s="34"/>
      <c r="AO242" s="34"/>
      <c r="AP242" s="34"/>
      <c r="AQ242" s="34"/>
      <c r="AR242" s="34"/>
      <c r="AS242" s="34"/>
      <c r="AT242" s="34"/>
      <c r="AU242" s="34"/>
      <c r="AV242" s="34"/>
      <c r="AW242" s="34"/>
      <c r="AX242" s="34"/>
      <c r="AY242" s="34"/>
      <c r="AZ242" s="34"/>
      <c r="BA242" s="34"/>
      <c r="BB242" s="34"/>
      <c r="BC242" s="34"/>
      <c r="BD242" s="34"/>
      <c r="BE242" s="34"/>
      <c r="BF242" s="34"/>
      <c r="BG242" s="34"/>
      <c r="BH242" s="34"/>
    </row>
    <row r="243" spans="1:60" outlineLevel="1" x14ac:dyDescent="0.25">
      <c r="A243" s="35"/>
      <c r="B243" s="36"/>
      <c r="C243" s="38" t="s">
        <v>226</v>
      </c>
      <c r="D243" s="39"/>
      <c r="E243" s="40">
        <v>23</v>
      </c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4"/>
      <c r="Z243" s="34"/>
      <c r="AA243" s="34"/>
      <c r="AB243" s="34"/>
      <c r="AC243" s="34"/>
      <c r="AD243" s="34"/>
      <c r="AE243" s="34"/>
      <c r="AF243" s="34"/>
      <c r="AG243" s="34" t="s">
        <v>63</v>
      </c>
      <c r="AH243" s="34">
        <v>0</v>
      </c>
      <c r="AI243" s="34"/>
      <c r="AJ243" s="34"/>
      <c r="AK243" s="34"/>
      <c r="AL243" s="34"/>
      <c r="AM243" s="34"/>
      <c r="AN243" s="34"/>
      <c r="AO243" s="34"/>
      <c r="AP243" s="34"/>
      <c r="AQ243" s="34"/>
      <c r="AR243" s="34"/>
      <c r="AS243" s="34"/>
      <c r="AT243" s="34"/>
      <c r="AU243" s="34"/>
      <c r="AV243" s="34"/>
      <c r="AW243" s="34"/>
      <c r="AX243" s="34"/>
      <c r="AY243" s="34"/>
      <c r="AZ243" s="34"/>
      <c r="BA243" s="34"/>
      <c r="BB243" s="34"/>
      <c r="BC243" s="34"/>
      <c r="BD243" s="34"/>
      <c r="BE243" s="34"/>
      <c r="BF243" s="34"/>
      <c r="BG243" s="34"/>
      <c r="BH243" s="34"/>
    </row>
    <row r="244" spans="1:60" ht="22.5" outlineLevel="1" x14ac:dyDescent="0.25">
      <c r="A244" s="25">
        <v>28</v>
      </c>
      <c r="B244" s="26" t="s">
        <v>235</v>
      </c>
      <c r="C244" s="27" t="s">
        <v>236</v>
      </c>
      <c r="D244" s="28" t="s">
        <v>83</v>
      </c>
      <c r="E244" s="29">
        <v>351.2</v>
      </c>
      <c r="F244" s="30"/>
      <c r="G244" s="31">
        <f>ROUND(E244*F244,2)</f>
        <v>0</v>
      </c>
      <c r="H244" s="30"/>
      <c r="I244" s="31">
        <f>ROUND(E244*H244,2)</f>
        <v>0</v>
      </c>
      <c r="J244" s="30"/>
      <c r="K244" s="31">
        <f>ROUND(E244*J244,2)</f>
        <v>0</v>
      </c>
      <c r="L244" s="31">
        <v>21</v>
      </c>
      <c r="M244" s="31">
        <f>G244*(1+L244/100)</f>
        <v>0</v>
      </c>
      <c r="N244" s="31">
        <v>0</v>
      </c>
      <c r="O244" s="31">
        <f>ROUND(E244*N244,2)</f>
        <v>0</v>
      </c>
      <c r="P244" s="31">
        <v>0.18099999999999999</v>
      </c>
      <c r="Q244" s="31">
        <f>ROUND(E244*P244,2)</f>
        <v>63.57</v>
      </c>
      <c r="R244" s="31" t="s">
        <v>223</v>
      </c>
      <c r="S244" s="31" t="s">
        <v>232</v>
      </c>
      <c r="T244" s="32" t="s">
        <v>232</v>
      </c>
      <c r="U244" s="33">
        <v>6.7000000000000004E-2</v>
      </c>
      <c r="V244" s="33">
        <f>ROUND(E244*U244,2)</f>
        <v>23.53</v>
      </c>
      <c r="W244" s="33"/>
      <c r="X244" s="33" t="s">
        <v>47</v>
      </c>
      <c r="Y244" s="34"/>
      <c r="Z244" s="34"/>
      <c r="AA244" s="34"/>
      <c r="AB244" s="34"/>
      <c r="AC244" s="34"/>
      <c r="AD244" s="34"/>
      <c r="AE244" s="34"/>
      <c r="AF244" s="34"/>
      <c r="AG244" s="34" t="s">
        <v>48</v>
      </c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4"/>
      <c r="AT244" s="34"/>
      <c r="AU244" s="34"/>
      <c r="AV244" s="34"/>
      <c r="AW244" s="34"/>
      <c r="AX244" s="34"/>
      <c r="AY244" s="34"/>
      <c r="AZ244" s="34"/>
      <c r="BA244" s="34"/>
      <c r="BB244" s="34"/>
      <c r="BC244" s="34"/>
      <c r="BD244" s="34"/>
      <c r="BE244" s="34"/>
      <c r="BF244" s="34"/>
      <c r="BG244" s="34"/>
      <c r="BH244" s="34"/>
    </row>
    <row r="245" spans="1:60" outlineLevel="1" x14ac:dyDescent="0.25">
      <c r="A245" s="35"/>
      <c r="B245" s="36"/>
      <c r="C245" s="38" t="s">
        <v>225</v>
      </c>
      <c r="D245" s="39"/>
      <c r="E245" s="40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4"/>
      <c r="Z245" s="34"/>
      <c r="AA245" s="34"/>
      <c r="AB245" s="34"/>
      <c r="AC245" s="34"/>
      <c r="AD245" s="34"/>
      <c r="AE245" s="34"/>
      <c r="AF245" s="34"/>
      <c r="AG245" s="34" t="s">
        <v>63</v>
      </c>
      <c r="AH245" s="34">
        <v>0</v>
      </c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4"/>
      <c r="AT245" s="34"/>
      <c r="AU245" s="34"/>
      <c r="AV245" s="34"/>
      <c r="AW245" s="34"/>
      <c r="AX245" s="34"/>
      <c r="AY245" s="34"/>
      <c r="AZ245" s="34"/>
      <c r="BA245" s="34"/>
      <c r="BB245" s="34"/>
      <c r="BC245" s="34"/>
      <c r="BD245" s="34"/>
      <c r="BE245" s="34"/>
      <c r="BF245" s="34"/>
      <c r="BG245" s="34"/>
      <c r="BH245" s="34"/>
    </row>
    <row r="246" spans="1:60" outlineLevel="1" x14ac:dyDescent="0.25">
      <c r="A246" s="35"/>
      <c r="B246" s="36"/>
      <c r="C246" s="38" t="s">
        <v>233</v>
      </c>
      <c r="D246" s="39"/>
      <c r="E246" s="40">
        <v>351.2</v>
      </c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4"/>
      <c r="Z246" s="34"/>
      <c r="AA246" s="34"/>
      <c r="AB246" s="34"/>
      <c r="AC246" s="34"/>
      <c r="AD246" s="34"/>
      <c r="AE246" s="34"/>
      <c r="AF246" s="34"/>
      <c r="AG246" s="34" t="s">
        <v>63</v>
      </c>
      <c r="AH246" s="34">
        <v>0</v>
      </c>
      <c r="AI246" s="34"/>
      <c r="AJ246" s="34"/>
      <c r="AK246" s="34"/>
      <c r="AL246" s="34"/>
      <c r="AM246" s="34"/>
      <c r="AN246" s="34"/>
      <c r="AO246" s="34"/>
      <c r="AP246" s="34"/>
      <c r="AQ246" s="34"/>
      <c r="AR246" s="34"/>
      <c r="AS246" s="34"/>
      <c r="AT246" s="34"/>
      <c r="AU246" s="34"/>
      <c r="AV246" s="34"/>
      <c r="AW246" s="34"/>
      <c r="AX246" s="34"/>
      <c r="AY246" s="34"/>
      <c r="AZ246" s="34"/>
      <c r="BA246" s="34"/>
      <c r="BB246" s="34"/>
      <c r="BC246" s="34"/>
      <c r="BD246" s="34"/>
      <c r="BE246" s="34"/>
      <c r="BF246" s="34"/>
      <c r="BG246" s="34"/>
      <c r="BH246" s="34"/>
    </row>
    <row r="247" spans="1:60" ht="22.5" outlineLevel="1" x14ac:dyDescent="0.25">
      <c r="A247" s="25">
        <v>29</v>
      </c>
      <c r="B247" s="26" t="s">
        <v>237</v>
      </c>
      <c r="C247" s="27" t="s">
        <v>238</v>
      </c>
      <c r="D247" s="28" t="s">
        <v>83</v>
      </c>
      <c r="E247" s="29">
        <v>351.2</v>
      </c>
      <c r="F247" s="30"/>
      <c r="G247" s="31">
        <f>ROUND(E247*F247,2)</f>
        <v>0</v>
      </c>
      <c r="H247" s="30"/>
      <c r="I247" s="31">
        <f>ROUND(E247*H247,2)</f>
        <v>0</v>
      </c>
      <c r="J247" s="30"/>
      <c r="K247" s="31">
        <f>ROUND(E247*J247,2)</f>
        <v>0</v>
      </c>
      <c r="L247" s="31">
        <v>21</v>
      </c>
      <c r="M247" s="31">
        <f>G247*(1+L247/100)</f>
        <v>0</v>
      </c>
      <c r="N247" s="31">
        <v>0</v>
      </c>
      <c r="O247" s="31">
        <f>ROUND(E247*N247,2)</f>
        <v>0</v>
      </c>
      <c r="P247" s="31">
        <v>0.11</v>
      </c>
      <c r="Q247" s="31">
        <f>ROUND(E247*P247,2)</f>
        <v>38.630000000000003</v>
      </c>
      <c r="R247" s="31" t="s">
        <v>223</v>
      </c>
      <c r="S247" s="31" t="s">
        <v>45</v>
      </c>
      <c r="T247" s="32" t="s">
        <v>46</v>
      </c>
      <c r="U247" s="33">
        <v>0.08</v>
      </c>
      <c r="V247" s="33">
        <f>ROUND(E247*U247,2)</f>
        <v>28.1</v>
      </c>
      <c r="W247" s="33"/>
      <c r="X247" s="33" t="s">
        <v>47</v>
      </c>
      <c r="Y247" s="34"/>
      <c r="Z247" s="34"/>
      <c r="AA247" s="34"/>
      <c r="AB247" s="34"/>
      <c r="AC247" s="34"/>
      <c r="AD247" s="34"/>
      <c r="AE247" s="34"/>
      <c r="AF247" s="34"/>
      <c r="AG247" s="34" t="s">
        <v>48</v>
      </c>
      <c r="AH247" s="34"/>
      <c r="AI247" s="34"/>
      <c r="AJ247" s="34"/>
      <c r="AK247" s="34"/>
      <c r="AL247" s="34"/>
      <c r="AM247" s="34"/>
      <c r="AN247" s="34"/>
      <c r="AO247" s="34"/>
      <c r="AP247" s="34"/>
      <c r="AQ247" s="34"/>
      <c r="AR247" s="34"/>
      <c r="AS247" s="34"/>
      <c r="AT247" s="34"/>
      <c r="AU247" s="34"/>
      <c r="AV247" s="34"/>
      <c r="AW247" s="34"/>
      <c r="AX247" s="34"/>
      <c r="AY247" s="34"/>
      <c r="AZ247" s="34"/>
      <c r="BA247" s="34"/>
      <c r="BB247" s="34"/>
      <c r="BC247" s="34"/>
      <c r="BD247" s="34"/>
      <c r="BE247" s="34"/>
      <c r="BF247" s="34"/>
      <c r="BG247" s="34"/>
      <c r="BH247" s="34"/>
    </row>
    <row r="248" spans="1:60" ht="23.25" outlineLevel="1" x14ac:dyDescent="0.25">
      <c r="A248" s="35"/>
      <c r="B248" s="36"/>
      <c r="C248" s="103" t="s">
        <v>239</v>
      </c>
      <c r="D248" s="104"/>
      <c r="E248" s="104"/>
      <c r="F248" s="104"/>
      <c r="G248" s="104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4"/>
      <c r="Z248" s="34"/>
      <c r="AA248" s="34"/>
      <c r="AB248" s="34"/>
      <c r="AC248" s="34"/>
      <c r="AD248" s="34"/>
      <c r="AE248" s="34"/>
      <c r="AF248" s="34"/>
      <c r="AG248" s="34" t="s">
        <v>50</v>
      </c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4"/>
      <c r="AT248" s="34"/>
      <c r="AU248" s="34"/>
      <c r="AV248" s="34"/>
      <c r="AW248" s="34"/>
      <c r="AX248" s="34"/>
      <c r="AY248" s="34"/>
      <c r="AZ248" s="34"/>
      <c r="BA248" s="37" t="str">
        <f>C248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248" s="34"/>
      <c r="BC248" s="34"/>
      <c r="BD248" s="34"/>
      <c r="BE248" s="34"/>
      <c r="BF248" s="34"/>
      <c r="BG248" s="34"/>
      <c r="BH248" s="34"/>
    </row>
    <row r="249" spans="1:60" outlineLevel="1" x14ac:dyDescent="0.25">
      <c r="A249" s="35"/>
      <c r="B249" s="36"/>
      <c r="C249" s="38" t="s">
        <v>225</v>
      </c>
      <c r="D249" s="39"/>
      <c r="E249" s="40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4"/>
      <c r="Z249" s="34"/>
      <c r="AA249" s="34"/>
      <c r="AB249" s="34"/>
      <c r="AC249" s="34"/>
      <c r="AD249" s="34"/>
      <c r="AE249" s="34"/>
      <c r="AF249" s="34"/>
      <c r="AG249" s="34" t="s">
        <v>63</v>
      </c>
      <c r="AH249" s="34">
        <v>0</v>
      </c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</row>
    <row r="250" spans="1:60" outlineLevel="1" x14ac:dyDescent="0.25">
      <c r="A250" s="35"/>
      <c r="B250" s="36"/>
      <c r="C250" s="38" t="s">
        <v>233</v>
      </c>
      <c r="D250" s="39"/>
      <c r="E250" s="40">
        <v>351.2</v>
      </c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4"/>
      <c r="Z250" s="34"/>
      <c r="AA250" s="34"/>
      <c r="AB250" s="34"/>
      <c r="AC250" s="34"/>
      <c r="AD250" s="34"/>
      <c r="AE250" s="34"/>
      <c r="AF250" s="34"/>
      <c r="AG250" s="34" t="s">
        <v>63</v>
      </c>
      <c r="AH250" s="34">
        <v>0</v>
      </c>
      <c r="AI250" s="34"/>
      <c r="AJ250" s="34"/>
      <c r="AK250" s="34"/>
      <c r="AL250" s="34"/>
      <c r="AM250" s="34"/>
      <c r="AN250" s="34"/>
      <c r="AO250" s="34"/>
      <c r="AP250" s="34"/>
      <c r="AQ250" s="34"/>
      <c r="AR250" s="34"/>
      <c r="AS250" s="34"/>
      <c r="AT250" s="34"/>
      <c r="AU250" s="34"/>
      <c r="AV250" s="34"/>
      <c r="AW250" s="34"/>
      <c r="AX250" s="34"/>
      <c r="AY250" s="34"/>
      <c r="AZ250" s="34"/>
      <c r="BA250" s="34"/>
      <c r="BB250" s="34"/>
      <c r="BC250" s="34"/>
      <c r="BD250" s="34"/>
      <c r="BE250" s="34"/>
      <c r="BF250" s="34"/>
      <c r="BG250" s="34"/>
      <c r="BH250" s="34"/>
    </row>
    <row r="251" spans="1:60" outlineLevel="1" x14ac:dyDescent="0.25">
      <c r="A251" s="25">
        <v>30</v>
      </c>
      <c r="B251" s="26" t="s">
        <v>240</v>
      </c>
      <c r="C251" s="27" t="s">
        <v>241</v>
      </c>
      <c r="D251" s="28" t="s">
        <v>242</v>
      </c>
      <c r="E251" s="29">
        <v>12</v>
      </c>
      <c r="F251" s="30"/>
      <c r="G251" s="31">
        <f>ROUND(E251*F251,2)</f>
        <v>0</v>
      </c>
      <c r="H251" s="30"/>
      <c r="I251" s="31">
        <f>ROUND(E251*H251,2)</f>
        <v>0</v>
      </c>
      <c r="J251" s="30"/>
      <c r="K251" s="31">
        <f>ROUND(E251*J251,2)</f>
        <v>0</v>
      </c>
      <c r="L251" s="31">
        <v>21</v>
      </c>
      <c r="M251" s="31">
        <f>G251*(1+L251/100)</f>
        <v>0</v>
      </c>
      <c r="N251" s="31">
        <v>0</v>
      </c>
      <c r="O251" s="31">
        <f>ROUND(E251*N251,2)</f>
        <v>0</v>
      </c>
      <c r="P251" s="31">
        <v>0.22</v>
      </c>
      <c r="Q251" s="31">
        <f>ROUND(E251*P251,2)</f>
        <v>2.64</v>
      </c>
      <c r="R251" s="31" t="s">
        <v>223</v>
      </c>
      <c r="S251" s="31" t="s">
        <v>45</v>
      </c>
      <c r="T251" s="32" t="s">
        <v>46</v>
      </c>
      <c r="U251" s="33">
        <v>0.14299999999999999</v>
      </c>
      <c r="V251" s="33">
        <f>ROUND(E251*U251,2)</f>
        <v>1.72</v>
      </c>
      <c r="W251" s="33"/>
      <c r="X251" s="33" t="s">
        <v>47</v>
      </c>
      <c r="Y251" s="34"/>
      <c r="Z251" s="34"/>
      <c r="AA251" s="34"/>
      <c r="AB251" s="34"/>
      <c r="AC251" s="34"/>
      <c r="AD251" s="34"/>
      <c r="AE251" s="34"/>
      <c r="AF251" s="34"/>
      <c r="AG251" s="34" t="s">
        <v>48</v>
      </c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</row>
    <row r="252" spans="1:60" outlineLevel="1" x14ac:dyDescent="0.25">
      <c r="A252" s="35"/>
      <c r="B252" s="36"/>
      <c r="C252" s="103" t="s">
        <v>243</v>
      </c>
      <c r="D252" s="104"/>
      <c r="E252" s="104"/>
      <c r="F252" s="104"/>
      <c r="G252" s="104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4"/>
      <c r="Z252" s="34"/>
      <c r="AA252" s="34"/>
      <c r="AB252" s="34"/>
      <c r="AC252" s="34"/>
      <c r="AD252" s="34"/>
      <c r="AE252" s="34"/>
      <c r="AF252" s="34"/>
      <c r="AG252" s="34" t="s">
        <v>50</v>
      </c>
      <c r="AH252" s="34"/>
      <c r="AI252" s="34"/>
      <c r="AJ252" s="34"/>
      <c r="AK252" s="34"/>
      <c r="AL252" s="34"/>
      <c r="AM252" s="34"/>
      <c r="AN252" s="34"/>
      <c r="AO252" s="34"/>
      <c r="AP252" s="34"/>
      <c r="AQ252" s="34"/>
      <c r="AR252" s="34"/>
      <c r="AS252" s="34"/>
      <c r="AT252" s="34"/>
      <c r="AU252" s="34"/>
      <c r="AV252" s="34"/>
      <c r="AW252" s="34"/>
      <c r="AX252" s="34"/>
      <c r="AY252" s="34"/>
      <c r="AZ252" s="34"/>
      <c r="BA252" s="37" t="str">
        <f>C252</f>
        <v>s vybouráním lože, s přemístěním hmot na skládku na vzdálenost do 3 m nebo naložením na dopravní prostředek</v>
      </c>
      <c r="BB252" s="34"/>
      <c r="BC252" s="34"/>
      <c r="BD252" s="34"/>
      <c r="BE252" s="34"/>
      <c r="BF252" s="34"/>
      <c r="BG252" s="34"/>
      <c r="BH252" s="34"/>
    </row>
    <row r="253" spans="1:60" ht="22.5" outlineLevel="1" x14ac:dyDescent="0.25">
      <c r="A253" s="25">
        <v>31</v>
      </c>
      <c r="B253" s="26" t="s">
        <v>244</v>
      </c>
      <c r="C253" s="27" t="s">
        <v>245</v>
      </c>
      <c r="D253" s="28" t="s">
        <v>83</v>
      </c>
      <c r="E253" s="29">
        <v>27.65</v>
      </c>
      <c r="F253" s="30"/>
      <c r="G253" s="31">
        <f>ROUND(E253*F253,2)</f>
        <v>0</v>
      </c>
      <c r="H253" s="30"/>
      <c r="I253" s="31">
        <f>ROUND(E253*H253,2)</f>
        <v>0</v>
      </c>
      <c r="J253" s="30"/>
      <c r="K253" s="31">
        <f>ROUND(E253*J253,2)</f>
        <v>0</v>
      </c>
      <c r="L253" s="31">
        <v>21</v>
      </c>
      <c r="M253" s="31">
        <f>G253*(1+L253/100)</f>
        <v>0</v>
      </c>
      <c r="N253" s="31">
        <v>0.441</v>
      </c>
      <c r="O253" s="31">
        <f>ROUND(E253*N253,2)</f>
        <v>12.19</v>
      </c>
      <c r="P253" s="31">
        <v>0</v>
      </c>
      <c r="Q253" s="31">
        <f>ROUND(E253*P253,2)</f>
        <v>0</v>
      </c>
      <c r="R253" s="31" t="s">
        <v>223</v>
      </c>
      <c r="S253" s="31" t="s">
        <v>45</v>
      </c>
      <c r="T253" s="32" t="s">
        <v>46</v>
      </c>
      <c r="U253" s="33">
        <v>2.9000000000000001E-2</v>
      </c>
      <c r="V253" s="33">
        <f>ROUND(E253*U253,2)</f>
        <v>0.8</v>
      </c>
      <c r="W253" s="33"/>
      <c r="X253" s="33" t="s">
        <v>47</v>
      </c>
      <c r="Y253" s="34"/>
      <c r="Z253" s="34"/>
      <c r="AA253" s="34"/>
      <c r="AB253" s="34"/>
      <c r="AC253" s="34"/>
      <c r="AD253" s="34"/>
      <c r="AE253" s="34"/>
      <c r="AF253" s="34"/>
      <c r="AG253" s="34" t="s">
        <v>48</v>
      </c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4"/>
      <c r="AT253" s="34"/>
      <c r="AU253" s="34"/>
      <c r="AV253" s="34"/>
      <c r="AW253" s="34"/>
      <c r="AX253" s="34"/>
      <c r="AY253" s="34"/>
      <c r="AZ253" s="34"/>
      <c r="BA253" s="34"/>
      <c r="BB253" s="34"/>
      <c r="BC253" s="34"/>
      <c r="BD253" s="34"/>
      <c r="BE253" s="34"/>
      <c r="BF253" s="34"/>
      <c r="BG253" s="34"/>
      <c r="BH253" s="34"/>
    </row>
    <row r="254" spans="1:60" outlineLevel="1" x14ac:dyDescent="0.25">
      <c r="A254" s="35"/>
      <c r="B254" s="36"/>
      <c r="C254" s="38" t="s">
        <v>225</v>
      </c>
      <c r="D254" s="39"/>
      <c r="E254" s="40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4"/>
      <c r="Z254" s="34"/>
      <c r="AA254" s="34"/>
      <c r="AB254" s="34"/>
      <c r="AC254" s="34"/>
      <c r="AD254" s="34"/>
      <c r="AE254" s="34"/>
      <c r="AF254" s="34"/>
      <c r="AG254" s="34" t="s">
        <v>63</v>
      </c>
      <c r="AH254" s="34">
        <v>0</v>
      </c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4"/>
      <c r="AT254" s="34"/>
      <c r="AU254" s="34"/>
      <c r="AV254" s="34"/>
      <c r="AW254" s="34"/>
      <c r="AX254" s="34"/>
      <c r="AY254" s="34"/>
      <c r="AZ254" s="34"/>
      <c r="BA254" s="34"/>
      <c r="BB254" s="34"/>
      <c r="BC254" s="34"/>
      <c r="BD254" s="34"/>
      <c r="BE254" s="34"/>
      <c r="BF254" s="34"/>
      <c r="BG254" s="34"/>
      <c r="BH254" s="34"/>
    </row>
    <row r="255" spans="1:60" outlineLevel="1" x14ac:dyDescent="0.25">
      <c r="A255" s="35"/>
      <c r="B255" s="36"/>
      <c r="C255" s="38" t="s">
        <v>229</v>
      </c>
      <c r="D255" s="39"/>
      <c r="E255" s="40">
        <v>3.3</v>
      </c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4"/>
      <c r="Z255" s="34"/>
      <c r="AA255" s="34"/>
      <c r="AB255" s="34"/>
      <c r="AC255" s="34"/>
      <c r="AD255" s="34"/>
      <c r="AE255" s="34"/>
      <c r="AF255" s="34"/>
      <c r="AG255" s="34" t="s">
        <v>63</v>
      </c>
      <c r="AH255" s="34">
        <v>0</v>
      </c>
      <c r="AI255" s="34"/>
      <c r="AJ255" s="34"/>
      <c r="AK255" s="34"/>
      <c r="AL255" s="34"/>
      <c r="AM255" s="34"/>
      <c r="AN255" s="34"/>
      <c r="AO255" s="34"/>
      <c r="AP255" s="34"/>
      <c r="AQ255" s="34"/>
      <c r="AR255" s="34"/>
      <c r="AS255" s="34"/>
      <c r="AT255" s="34"/>
      <c r="AU255" s="34"/>
      <c r="AV255" s="34"/>
      <c r="AW255" s="34"/>
      <c r="AX255" s="34"/>
      <c r="AY255" s="34"/>
      <c r="AZ255" s="34"/>
      <c r="BA255" s="34"/>
      <c r="BB255" s="34"/>
      <c r="BC255" s="34"/>
      <c r="BD255" s="34"/>
      <c r="BE255" s="34"/>
      <c r="BF255" s="34"/>
      <c r="BG255" s="34"/>
      <c r="BH255" s="34"/>
    </row>
    <row r="256" spans="1:60" outlineLevel="1" x14ac:dyDescent="0.25">
      <c r="A256" s="35"/>
      <c r="B256" s="36"/>
      <c r="C256" s="38" t="s">
        <v>234</v>
      </c>
      <c r="D256" s="39"/>
      <c r="E256" s="40">
        <v>1.35</v>
      </c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4"/>
      <c r="Z256" s="34"/>
      <c r="AA256" s="34"/>
      <c r="AB256" s="34"/>
      <c r="AC256" s="34"/>
      <c r="AD256" s="34"/>
      <c r="AE256" s="34"/>
      <c r="AF256" s="34"/>
      <c r="AG256" s="34" t="s">
        <v>63</v>
      </c>
      <c r="AH256" s="34">
        <v>0</v>
      </c>
      <c r="AI256" s="34"/>
      <c r="AJ256" s="34"/>
      <c r="AK256" s="34"/>
      <c r="AL256" s="34"/>
      <c r="AM256" s="34"/>
      <c r="AN256" s="34"/>
      <c r="AO256" s="34"/>
      <c r="AP256" s="34"/>
      <c r="AQ256" s="34"/>
      <c r="AR256" s="34"/>
      <c r="AS256" s="34"/>
      <c r="AT256" s="34"/>
      <c r="AU256" s="34"/>
      <c r="AV256" s="34"/>
      <c r="AW256" s="34"/>
      <c r="AX256" s="34"/>
      <c r="AY256" s="34"/>
      <c r="AZ256" s="34"/>
      <c r="BA256" s="34"/>
      <c r="BB256" s="34"/>
      <c r="BC256" s="34"/>
      <c r="BD256" s="34"/>
      <c r="BE256" s="34"/>
      <c r="BF256" s="34"/>
      <c r="BG256" s="34"/>
      <c r="BH256" s="34"/>
    </row>
    <row r="257" spans="1:60" outlineLevel="1" x14ac:dyDescent="0.25">
      <c r="A257" s="35"/>
      <c r="B257" s="36"/>
      <c r="C257" s="38" t="s">
        <v>226</v>
      </c>
      <c r="D257" s="39"/>
      <c r="E257" s="40">
        <v>23</v>
      </c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4"/>
      <c r="Z257" s="34"/>
      <c r="AA257" s="34"/>
      <c r="AB257" s="34"/>
      <c r="AC257" s="34"/>
      <c r="AD257" s="34"/>
      <c r="AE257" s="34"/>
      <c r="AF257" s="34"/>
      <c r="AG257" s="34" t="s">
        <v>63</v>
      </c>
      <c r="AH257" s="34">
        <v>0</v>
      </c>
      <c r="AI257" s="34"/>
      <c r="AJ257" s="34"/>
      <c r="AK257" s="34"/>
      <c r="AL257" s="34"/>
      <c r="AM257" s="34"/>
      <c r="AN257" s="34"/>
      <c r="AO257" s="34"/>
      <c r="AP257" s="34"/>
      <c r="AQ257" s="34"/>
      <c r="AR257" s="34"/>
      <c r="AS257" s="34"/>
      <c r="AT257" s="34"/>
      <c r="AU257" s="34"/>
      <c r="AV257" s="34"/>
      <c r="AW257" s="34"/>
      <c r="AX257" s="34"/>
      <c r="AY257" s="34"/>
      <c r="AZ257" s="34"/>
      <c r="BA257" s="34"/>
      <c r="BB257" s="34"/>
      <c r="BC257" s="34"/>
      <c r="BD257" s="34"/>
      <c r="BE257" s="34"/>
      <c r="BF257" s="34"/>
      <c r="BG257" s="34"/>
      <c r="BH257" s="34"/>
    </row>
    <row r="258" spans="1:60" outlineLevel="1" x14ac:dyDescent="0.25">
      <c r="A258" s="25">
        <v>32</v>
      </c>
      <c r="B258" s="26" t="s">
        <v>246</v>
      </c>
      <c r="C258" s="27" t="s">
        <v>247</v>
      </c>
      <c r="D258" s="28" t="s">
        <v>248</v>
      </c>
      <c r="E258" s="29">
        <v>126.432</v>
      </c>
      <c r="F258" s="30"/>
      <c r="G258" s="31">
        <f>ROUND(E258*F258,2)</f>
        <v>0</v>
      </c>
      <c r="H258" s="30"/>
      <c r="I258" s="31">
        <f>ROUND(E258*H258,2)</f>
        <v>0</v>
      </c>
      <c r="J258" s="30"/>
      <c r="K258" s="31">
        <f>ROUND(E258*J258,2)</f>
        <v>0</v>
      </c>
      <c r="L258" s="31">
        <v>21</v>
      </c>
      <c r="M258" s="31">
        <f>G258*(1+L258/100)</f>
        <v>0</v>
      </c>
      <c r="N258" s="31">
        <v>1.1000000000000001</v>
      </c>
      <c r="O258" s="31">
        <f>ROUND(E258*N258,2)</f>
        <v>139.08000000000001</v>
      </c>
      <c r="P258" s="31">
        <v>0</v>
      </c>
      <c r="Q258" s="31">
        <f>ROUND(E258*P258,2)</f>
        <v>0</v>
      </c>
      <c r="R258" s="31" t="s">
        <v>223</v>
      </c>
      <c r="S258" s="31" t="s">
        <v>45</v>
      </c>
      <c r="T258" s="32" t="s">
        <v>46</v>
      </c>
      <c r="U258" s="33">
        <v>0.16300000000000001</v>
      </c>
      <c r="V258" s="33">
        <f>ROUND(E258*U258,2)</f>
        <v>20.61</v>
      </c>
      <c r="W258" s="33"/>
      <c r="X258" s="33" t="s">
        <v>47</v>
      </c>
      <c r="Y258" s="34"/>
      <c r="Z258" s="34"/>
      <c r="AA258" s="34"/>
      <c r="AB258" s="34"/>
      <c r="AC258" s="34"/>
      <c r="AD258" s="34"/>
      <c r="AE258" s="34"/>
      <c r="AF258" s="34"/>
      <c r="AG258" s="34" t="s">
        <v>54</v>
      </c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4"/>
      <c r="AT258" s="34"/>
      <c r="AU258" s="34"/>
      <c r="AV258" s="34"/>
      <c r="AW258" s="34"/>
      <c r="AX258" s="34"/>
      <c r="AY258" s="34"/>
      <c r="AZ258" s="34"/>
      <c r="BA258" s="34"/>
      <c r="BB258" s="34"/>
      <c r="BC258" s="34"/>
      <c r="BD258" s="34"/>
      <c r="BE258" s="34"/>
      <c r="BF258" s="34"/>
      <c r="BG258" s="34"/>
      <c r="BH258" s="34"/>
    </row>
    <row r="259" spans="1:60" outlineLevel="1" x14ac:dyDescent="0.25">
      <c r="A259" s="35"/>
      <c r="B259" s="36"/>
      <c r="C259" s="103" t="s">
        <v>249</v>
      </c>
      <c r="D259" s="104"/>
      <c r="E259" s="104"/>
      <c r="F259" s="104"/>
      <c r="G259" s="104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4"/>
      <c r="Z259" s="34"/>
      <c r="AA259" s="34"/>
      <c r="AB259" s="34"/>
      <c r="AC259" s="34"/>
      <c r="AD259" s="34"/>
      <c r="AE259" s="34"/>
      <c r="AF259" s="34"/>
      <c r="AG259" s="34" t="s">
        <v>50</v>
      </c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4"/>
      <c r="AT259" s="34"/>
      <c r="AU259" s="34"/>
      <c r="AV259" s="34"/>
      <c r="AW259" s="34"/>
      <c r="AX259" s="34"/>
      <c r="AY259" s="34"/>
      <c r="AZ259" s="34"/>
      <c r="BA259" s="34"/>
      <c r="BB259" s="34"/>
      <c r="BC259" s="34"/>
      <c r="BD259" s="34"/>
      <c r="BE259" s="34"/>
      <c r="BF259" s="34"/>
      <c r="BG259" s="34"/>
      <c r="BH259" s="34"/>
    </row>
    <row r="260" spans="1:60" outlineLevel="1" x14ac:dyDescent="0.25">
      <c r="A260" s="35"/>
      <c r="B260" s="36"/>
      <c r="C260" s="38" t="s">
        <v>225</v>
      </c>
      <c r="D260" s="39"/>
      <c r="E260" s="40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4"/>
      <c r="Z260" s="34"/>
      <c r="AA260" s="34"/>
      <c r="AB260" s="34"/>
      <c r="AC260" s="34"/>
      <c r="AD260" s="34"/>
      <c r="AE260" s="34"/>
      <c r="AF260" s="34"/>
      <c r="AG260" s="34" t="s">
        <v>63</v>
      </c>
      <c r="AH260" s="34">
        <v>0</v>
      </c>
      <c r="AI260" s="34"/>
      <c r="AJ260" s="34"/>
      <c r="AK260" s="34"/>
      <c r="AL260" s="34"/>
      <c r="AM260" s="34"/>
      <c r="AN260" s="34"/>
      <c r="AO260" s="34"/>
      <c r="AP260" s="34"/>
      <c r="AQ260" s="34"/>
      <c r="AR260" s="34"/>
      <c r="AS260" s="34"/>
      <c r="AT260" s="34"/>
      <c r="AU260" s="34"/>
      <c r="AV260" s="34"/>
      <c r="AW260" s="34"/>
      <c r="AX260" s="34"/>
      <c r="AY260" s="34"/>
      <c r="AZ260" s="34"/>
      <c r="BA260" s="34"/>
      <c r="BB260" s="34"/>
      <c r="BC260" s="34"/>
      <c r="BD260" s="34"/>
      <c r="BE260" s="34"/>
      <c r="BF260" s="34"/>
      <c r="BG260" s="34"/>
      <c r="BH260" s="34"/>
    </row>
    <row r="261" spans="1:60" outlineLevel="1" x14ac:dyDescent="0.25">
      <c r="A261" s="35"/>
      <c r="B261" s="36"/>
      <c r="C261" s="38" t="s">
        <v>250</v>
      </c>
      <c r="D261" s="39"/>
      <c r="E261" s="40">
        <v>126.43</v>
      </c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4"/>
      <c r="Z261" s="34"/>
      <c r="AA261" s="34"/>
      <c r="AB261" s="34"/>
      <c r="AC261" s="34"/>
      <c r="AD261" s="34"/>
      <c r="AE261" s="34"/>
      <c r="AF261" s="34"/>
      <c r="AG261" s="34" t="s">
        <v>63</v>
      </c>
      <c r="AH261" s="34">
        <v>0</v>
      </c>
      <c r="AI261" s="34"/>
      <c r="AJ261" s="34"/>
      <c r="AK261" s="34"/>
      <c r="AL261" s="34"/>
      <c r="AM261" s="34"/>
      <c r="AN261" s="34"/>
      <c r="AO261" s="34"/>
      <c r="AP261" s="34"/>
      <c r="AQ261" s="34"/>
      <c r="AR261" s="34"/>
      <c r="AS261" s="34"/>
      <c r="AT261" s="34"/>
      <c r="AU261" s="34"/>
      <c r="AV261" s="34"/>
      <c r="AW261" s="34"/>
      <c r="AX261" s="34"/>
      <c r="AY261" s="34"/>
      <c r="AZ261" s="34"/>
      <c r="BA261" s="34"/>
      <c r="BB261" s="34"/>
      <c r="BC261" s="34"/>
      <c r="BD261" s="34"/>
      <c r="BE261" s="34"/>
      <c r="BF261" s="34"/>
      <c r="BG261" s="34"/>
      <c r="BH261" s="34"/>
    </row>
    <row r="262" spans="1:60" outlineLevel="1" x14ac:dyDescent="0.25">
      <c r="A262" s="25">
        <v>33</v>
      </c>
      <c r="B262" s="26" t="s">
        <v>251</v>
      </c>
      <c r="C262" s="27" t="s">
        <v>252</v>
      </c>
      <c r="D262" s="28" t="s">
        <v>248</v>
      </c>
      <c r="E262" s="29">
        <v>70.239999999999995</v>
      </c>
      <c r="F262" s="30"/>
      <c r="G262" s="31">
        <f>ROUND(E262*F262,2)</f>
        <v>0</v>
      </c>
      <c r="H262" s="30"/>
      <c r="I262" s="31">
        <f>ROUND(E262*H262,2)</f>
        <v>0</v>
      </c>
      <c r="J262" s="30"/>
      <c r="K262" s="31">
        <f>ROUND(E262*J262,2)</f>
        <v>0</v>
      </c>
      <c r="L262" s="31">
        <v>21</v>
      </c>
      <c r="M262" s="31">
        <f>G262*(1+L262/100)</f>
        <v>0</v>
      </c>
      <c r="N262" s="31">
        <v>1</v>
      </c>
      <c r="O262" s="31">
        <f>ROUND(E262*N262,2)</f>
        <v>70.239999999999995</v>
      </c>
      <c r="P262" s="31">
        <v>0</v>
      </c>
      <c r="Q262" s="31">
        <f>ROUND(E262*P262,2)</f>
        <v>0</v>
      </c>
      <c r="R262" s="31" t="s">
        <v>223</v>
      </c>
      <c r="S262" s="31" t="s">
        <v>45</v>
      </c>
      <c r="T262" s="32" t="s">
        <v>46</v>
      </c>
      <c r="U262" s="33">
        <v>0.40600000000000003</v>
      </c>
      <c r="V262" s="33">
        <f>ROUND(E262*U262,2)</f>
        <v>28.52</v>
      </c>
      <c r="W262" s="33"/>
      <c r="X262" s="33" t="s">
        <v>47</v>
      </c>
      <c r="Y262" s="34"/>
      <c r="Z262" s="34"/>
      <c r="AA262" s="34"/>
      <c r="AB262" s="34"/>
      <c r="AC262" s="34"/>
      <c r="AD262" s="34"/>
      <c r="AE262" s="34"/>
      <c r="AF262" s="34"/>
      <c r="AG262" s="34" t="s">
        <v>48</v>
      </c>
      <c r="AH262" s="34"/>
      <c r="AI262" s="34"/>
      <c r="AJ262" s="34"/>
      <c r="AK262" s="34"/>
      <c r="AL262" s="34"/>
      <c r="AM262" s="34"/>
      <c r="AN262" s="34"/>
      <c r="AO262" s="34"/>
      <c r="AP262" s="34"/>
      <c r="AQ262" s="34"/>
      <c r="AR262" s="34"/>
      <c r="AS262" s="34"/>
      <c r="AT262" s="34"/>
      <c r="AU262" s="34"/>
      <c r="AV262" s="34"/>
      <c r="AW262" s="34"/>
      <c r="AX262" s="34"/>
      <c r="AY262" s="34"/>
      <c r="AZ262" s="34"/>
      <c r="BA262" s="34"/>
      <c r="BB262" s="34"/>
      <c r="BC262" s="34"/>
      <c r="BD262" s="34"/>
      <c r="BE262" s="34"/>
      <c r="BF262" s="34"/>
      <c r="BG262" s="34"/>
      <c r="BH262" s="34"/>
    </row>
    <row r="263" spans="1:60" outlineLevel="1" x14ac:dyDescent="0.25">
      <c r="A263" s="35"/>
      <c r="B263" s="36"/>
      <c r="C263" s="103" t="s">
        <v>249</v>
      </c>
      <c r="D263" s="104"/>
      <c r="E263" s="104"/>
      <c r="F263" s="104"/>
      <c r="G263" s="104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4"/>
      <c r="Z263" s="34"/>
      <c r="AA263" s="34"/>
      <c r="AB263" s="34"/>
      <c r="AC263" s="34"/>
      <c r="AD263" s="34"/>
      <c r="AE263" s="34"/>
      <c r="AF263" s="34"/>
      <c r="AG263" s="34" t="s">
        <v>50</v>
      </c>
      <c r="AH263" s="34"/>
      <c r="AI263" s="34"/>
      <c r="AJ263" s="34"/>
      <c r="AK263" s="34"/>
      <c r="AL263" s="34"/>
      <c r="AM263" s="34"/>
      <c r="AN263" s="34"/>
      <c r="AO263" s="34"/>
      <c r="AP263" s="34"/>
      <c r="AQ263" s="34"/>
      <c r="AR263" s="34"/>
      <c r="AS263" s="34"/>
      <c r="AT263" s="34"/>
      <c r="AU263" s="34"/>
      <c r="AV263" s="34"/>
      <c r="AW263" s="34"/>
      <c r="AX263" s="34"/>
      <c r="AY263" s="34"/>
      <c r="AZ263" s="34"/>
      <c r="BA263" s="34"/>
      <c r="BB263" s="34"/>
      <c r="BC263" s="34"/>
      <c r="BD263" s="34"/>
      <c r="BE263" s="34"/>
      <c r="BF263" s="34"/>
      <c r="BG263" s="34"/>
      <c r="BH263" s="34"/>
    </row>
    <row r="264" spans="1:60" outlineLevel="1" x14ac:dyDescent="0.25">
      <c r="A264" s="35"/>
      <c r="B264" s="36"/>
      <c r="C264" s="38" t="s">
        <v>225</v>
      </c>
      <c r="D264" s="39"/>
      <c r="E264" s="40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4"/>
      <c r="Z264" s="34"/>
      <c r="AA264" s="34"/>
      <c r="AB264" s="34"/>
      <c r="AC264" s="34"/>
      <c r="AD264" s="34"/>
      <c r="AE264" s="34"/>
      <c r="AF264" s="34"/>
      <c r="AG264" s="34" t="s">
        <v>63</v>
      </c>
      <c r="AH264" s="34">
        <v>0</v>
      </c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4"/>
      <c r="AT264" s="34"/>
      <c r="AU264" s="34"/>
      <c r="AV264" s="34"/>
      <c r="AW264" s="34"/>
      <c r="AX264" s="34"/>
      <c r="AY264" s="34"/>
      <c r="AZ264" s="34"/>
      <c r="BA264" s="34"/>
      <c r="BB264" s="34"/>
      <c r="BC264" s="34"/>
      <c r="BD264" s="34"/>
      <c r="BE264" s="34"/>
      <c r="BF264" s="34"/>
      <c r="BG264" s="34"/>
      <c r="BH264" s="34"/>
    </row>
    <row r="265" spans="1:60" outlineLevel="1" x14ac:dyDescent="0.25">
      <c r="A265" s="35"/>
      <c r="B265" s="36"/>
      <c r="C265" s="38" t="s">
        <v>253</v>
      </c>
      <c r="D265" s="39"/>
      <c r="E265" s="40">
        <v>70.239999999999995</v>
      </c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4"/>
      <c r="Z265" s="34"/>
      <c r="AA265" s="34"/>
      <c r="AB265" s="34"/>
      <c r="AC265" s="34"/>
      <c r="AD265" s="34"/>
      <c r="AE265" s="34"/>
      <c r="AF265" s="34"/>
      <c r="AG265" s="34" t="s">
        <v>63</v>
      </c>
      <c r="AH265" s="34">
        <v>0</v>
      </c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4"/>
      <c r="AT265" s="34"/>
      <c r="AU265" s="34"/>
      <c r="AV265" s="34"/>
      <c r="AW265" s="34"/>
      <c r="AX265" s="34"/>
      <c r="AY265" s="34"/>
      <c r="AZ265" s="34"/>
      <c r="BA265" s="34"/>
      <c r="BB265" s="34"/>
      <c r="BC265" s="34"/>
      <c r="BD265" s="34"/>
      <c r="BE265" s="34"/>
      <c r="BF265" s="34"/>
      <c r="BG265" s="34"/>
      <c r="BH265" s="34"/>
    </row>
    <row r="266" spans="1:60" ht="22.5" outlineLevel="1" x14ac:dyDescent="0.25">
      <c r="A266" s="25">
        <v>34</v>
      </c>
      <c r="B266" s="26" t="s">
        <v>254</v>
      </c>
      <c r="C266" s="27" t="s">
        <v>255</v>
      </c>
      <c r="D266" s="28" t="s">
        <v>83</v>
      </c>
      <c r="E266" s="29">
        <v>351.2</v>
      </c>
      <c r="F266" s="30"/>
      <c r="G266" s="31">
        <f>ROUND(E266*F266,2)</f>
        <v>0</v>
      </c>
      <c r="H266" s="30"/>
      <c r="I266" s="31">
        <f>ROUND(E266*H266,2)</f>
        <v>0</v>
      </c>
      <c r="J266" s="30"/>
      <c r="K266" s="31">
        <f>ROUND(E266*J266,2)</f>
        <v>0</v>
      </c>
      <c r="L266" s="31">
        <v>21</v>
      </c>
      <c r="M266" s="31">
        <f>G266*(1+L266/100)</f>
        <v>0</v>
      </c>
      <c r="N266" s="31">
        <v>0.10255</v>
      </c>
      <c r="O266" s="31">
        <f>ROUND(E266*N266,2)</f>
        <v>36.020000000000003</v>
      </c>
      <c r="P266" s="31">
        <v>0</v>
      </c>
      <c r="Q266" s="31">
        <f>ROUND(E266*P266,2)</f>
        <v>0</v>
      </c>
      <c r="R266" s="31" t="s">
        <v>223</v>
      </c>
      <c r="S266" s="31" t="s">
        <v>45</v>
      </c>
      <c r="T266" s="32" t="s">
        <v>46</v>
      </c>
      <c r="U266" s="33">
        <v>0.111</v>
      </c>
      <c r="V266" s="33">
        <f>ROUND(E266*U266,2)</f>
        <v>38.979999999999997</v>
      </c>
      <c r="W266" s="33"/>
      <c r="X266" s="33" t="s">
        <v>47</v>
      </c>
      <c r="Y266" s="34"/>
      <c r="Z266" s="34"/>
      <c r="AA266" s="34"/>
      <c r="AB266" s="34"/>
      <c r="AC266" s="34"/>
      <c r="AD266" s="34"/>
      <c r="AE266" s="34"/>
      <c r="AF266" s="34"/>
      <c r="AG266" s="34" t="s">
        <v>48</v>
      </c>
      <c r="AH266" s="34"/>
      <c r="AI266" s="34"/>
      <c r="AJ266" s="34"/>
      <c r="AK266" s="34"/>
      <c r="AL266" s="34"/>
      <c r="AM266" s="34"/>
      <c r="AN266" s="34"/>
      <c r="AO266" s="34"/>
      <c r="AP266" s="34"/>
      <c r="AQ266" s="34"/>
      <c r="AR266" s="34"/>
      <c r="AS266" s="34"/>
      <c r="AT266" s="34"/>
      <c r="AU266" s="34"/>
      <c r="AV266" s="34"/>
      <c r="AW266" s="34"/>
      <c r="AX266" s="34"/>
      <c r="AY266" s="34"/>
      <c r="AZ266" s="34"/>
      <c r="BA266" s="34"/>
      <c r="BB266" s="34"/>
      <c r="BC266" s="34"/>
      <c r="BD266" s="34"/>
      <c r="BE266" s="34"/>
      <c r="BF266" s="34"/>
      <c r="BG266" s="34"/>
      <c r="BH266" s="34"/>
    </row>
    <row r="267" spans="1:60" outlineLevel="1" x14ac:dyDescent="0.25">
      <c r="A267" s="35"/>
      <c r="B267" s="36"/>
      <c r="C267" s="95" t="s">
        <v>256</v>
      </c>
      <c r="D267" s="96"/>
      <c r="E267" s="96"/>
      <c r="F267" s="96"/>
      <c r="G267" s="96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4"/>
      <c r="Z267" s="34"/>
      <c r="AA267" s="34"/>
      <c r="AB267" s="34"/>
      <c r="AC267" s="34"/>
      <c r="AD267" s="34"/>
      <c r="AE267" s="34"/>
      <c r="AF267" s="34"/>
      <c r="AG267" s="34" t="s">
        <v>61</v>
      </c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</row>
    <row r="268" spans="1:60" outlineLevel="1" x14ac:dyDescent="0.25">
      <c r="A268" s="35"/>
      <c r="B268" s="36"/>
      <c r="C268" s="97" t="s">
        <v>257</v>
      </c>
      <c r="D268" s="98"/>
      <c r="E268" s="98"/>
      <c r="F268" s="98"/>
      <c r="G268" s="98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4"/>
      <c r="Z268" s="34"/>
      <c r="AA268" s="34"/>
      <c r="AB268" s="34"/>
      <c r="AC268" s="34"/>
      <c r="AD268" s="34"/>
      <c r="AE268" s="34"/>
      <c r="AF268" s="34"/>
      <c r="AG268" s="34" t="s">
        <v>61</v>
      </c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</row>
    <row r="269" spans="1:60" outlineLevel="1" x14ac:dyDescent="0.25">
      <c r="A269" s="35"/>
      <c r="B269" s="36"/>
      <c r="C269" s="97" t="s">
        <v>258</v>
      </c>
      <c r="D269" s="98"/>
      <c r="E269" s="98"/>
      <c r="F269" s="98"/>
      <c r="G269" s="98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4"/>
      <c r="Z269" s="34"/>
      <c r="AA269" s="34"/>
      <c r="AB269" s="34"/>
      <c r="AC269" s="34"/>
      <c r="AD269" s="34"/>
      <c r="AE269" s="34"/>
      <c r="AF269" s="34"/>
      <c r="AG269" s="34" t="s">
        <v>61</v>
      </c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4"/>
      <c r="AT269" s="34"/>
      <c r="AU269" s="34"/>
      <c r="AV269" s="34"/>
      <c r="AW269" s="34"/>
      <c r="AX269" s="34"/>
      <c r="AY269" s="34"/>
      <c r="AZ269" s="34"/>
      <c r="BA269" s="37" t="str">
        <f>C269</f>
        <v xml:space="preserve">    b) komunikací pro pěší, které se oceňují položkami souboru 581 11-4 Kryt z prostého betonu komunikací pro pěší,</v>
      </c>
      <c r="BB269" s="34"/>
      <c r="BC269" s="34"/>
      <c r="BD269" s="34"/>
      <c r="BE269" s="34"/>
      <c r="BF269" s="34"/>
      <c r="BG269" s="34"/>
      <c r="BH269" s="34"/>
    </row>
    <row r="270" spans="1:60" outlineLevel="1" x14ac:dyDescent="0.25">
      <c r="A270" s="35"/>
      <c r="B270" s="36"/>
      <c r="C270" s="97" t="s">
        <v>259</v>
      </c>
      <c r="D270" s="98"/>
      <c r="E270" s="98"/>
      <c r="F270" s="98"/>
      <c r="G270" s="98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4"/>
      <c r="Z270" s="34"/>
      <c r="AA270" s="34"/>
      <c r="AB270" s="34"/>
      <c r="AC270" s="34"/>
      <c r="AD270" s="34"/>
      <c r="AE270" s="34"/>
      <c r="AF270" s="34"/>
      <c r="AG270" s="34" t="s">
        <v>61</v>
      </c>
      <c r="AH270" s="34"/>
      <c r="AI270" s="34"/>
      <c r="AJ270" s="34"/>
      <c r="AK270" s="34"/>
      <c r="AL270" s="34"/>
      <c r="AM270" s="34"/>
      <c r="AN270" s="34"/>
      <c r="AO270" s="34"/>
      <c r="AP270" s="34"/>
      <c r="AQ270" s="34"/>
      <c r="AR270" s="34"/>
      <c r="AS270" s="34"/>
      <c r="AT270" s="34"/>
      <c r="AU270" s="34"/>
      <c r="AV270" s="34"/>
      <c r="AW270" s="34"/>
      <c r="AX270" s="34"/>
      <c r="AY270" s="34"/>
      <c r="AZ270" s="34"/>
      <c r="BA270" s="37" t="str">
        <f>C270</f>
        <v xml:space="preserve">    c) letištních ploch, které se oceňují položkami souborů 581 1.-3 a 581 1.-6 Kryt cementobetonový letištních ploch skupiny L.</v>
      </c>
      <c r="BB270" s="34"/>
      <c r="BC270" s="34"/>
      <c r="BD270" s="34"/>
      <c r="BE270" s="34"/>
      <c r="BF270" s="34"/>
      <c r="BG270" s="34"/>
      <c r="BH270" s="34"/>
    </row>
    <row r="271" spans="1:60" ht="34.5" outlineLevel="1" x14ac:dyDescent="0.25">
      <c r="A271" s="35"/>
      <c r="B271" s="36"/>
      <c r="C271" s="97" t="s">
        <v>260</v>
      </c>
      <c r="D271" s="98"/>
      <c r="E271" s="98"/>
      <c r="F271" s="98"/>
      <c r="G271" s="98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4"/>
      <c r="Z271" s="34"/>
      <c r="AA271" s="34"/>
      <c r="AB271" s="34"/>
      <c r="AC271" s="34"/>
      <c r="AD271" s="34"/>
      <c r="AE271" s="34"/>
      <c r="AF271" s="34"/>
      <c r="AG271" s="34" t="s">
        <v>61</v>
      </c>
      <c r="AH271" s="34"/>
      <c r="AI271" s="34"/>
      <c r="AJ271" s="34"/>
      <c r="AK271" s="34"/>
      <c r="AL271" s="34"/>
      <c r="AM271" s="34"/>
      <c r="AN271" s="34"/>
      <c r="AO271" s="34"/>
      <c r="AP271" s="34"/>
      <c r="AQ271" s="34"/>
      <c r="AR271" s="34"/>
      <c r="AS271" s="34"/>
      <c r="AT271" s="34"/>
      <c r="AU271" s="34"/>
      <c r="AV271" s="34"/>
      <c r="AW271" s="34"/>
      <c r="AX271" s="34"/>
      <c r="AY271" s="34"/>
      <c r="AZ271" s="34"/>
      <c r="BA271" s="37" t="str">
        <f>C271</f>
        <v>V položce nejsou zakalkulovány náklady na popřípadě projektem předepsané  živičné postřiky, nátěry nebo mezivrstvy, vložky z lepenky, provedení dilatačních spár řezených, provedení dilatačních spár vkládaných, postřiky povrchu ochrannou emulzí, úpravy povrchu krytu broušením, kotevní a kluzné trny spár, které se oceňují R-položkou.</v>
      </c>
      <c r="BB271" s="34"/>
      <c r="BC271" s="34"/>
      <c r="BD271" s="34"/>
      <c r="BE271" s="34"/>
      <c r="BF271" s="34"/>
      <c r="BG271" s="34"/>
      <c r="BH271" s="34"/>
    </row>
    <row r="272" spans="1:60" outlineLevel="1" x14ac:dyDescent="0.25">
      <c r="A272" s="35"/>
      <c r="B272" s="36"/>
      <c r="C272" s="38" t="s">
        <v>225</v>
      </c>
      <c r="D272" s="39"/>
      <c r="E272" s="40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4"/>
      <c r="Z272" s="34"/>
      <c r="AA272" s="34"/>
      <c r="AB272" s="34"/>
      <c r="AC272" s="34"/>
      <c r="AD272" s="34"/>
      <c r="AE272" s="34"/>
      <c r="AF272" s="34"/>
      <c r="AG272" s="34" t="s">
        <v>63</v>
      </c>
      <c r="AH272" s="34">
        <v>0</v>
      </c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4"/>
      <c r="AT272" s="34"/>
      <c r="AU272" s="34"/>
      <c r="AV272" s="34"/>
      <c r="AW272" s="34"/>
      <c r="AX272" s="34"/>
      <c r="AY272" s="34"/>
      <c r="AZ272" s="34"/>
      <c r="BA272" s="34"/>
      <c r="BB272" s="34"/>
      <c r="BC272" s="34"/>
      <c r="BD272" s="34"/>
      <c r="BE272" s="34"/>
      <c r="BF272" s="34"/>
      <c r="BG272" s="34"/>
      <c r="BH272" s="34"/>
    </row>
    <row r="273" spans="1:60" outlineLevel="1" x14ac:dyDescent="0.25">
      <c r="A273" s="35"/>
      <c r="B273" s="36"/>
      <c r="C273" s="38" t="s">
        <v>233</v>
      </c>
      <c r="D273" s="39"/>
      <c r="E273" s="40">
        <v>351.2</v>
      </c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4"/>
      <c r="Z273" s="34"/>
      <c r="AA273" s="34"/>
      <c r="AB273" s="34"/>
      <c r="AC273" s="34"/>
      <c r="AD273" s="34"/>
      <c r="AE273" s="34"/>
      <c r="AF273" s="34"/>
      <c r="AG273" s="34" t="s">
        <v>63</v>
      </c>
      <c r="AH273" s="34">
        <v>0</v>
      </c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4"/>
      <c r="AT273" s="34"/>
      <c r="AU273" s="34"/>
      <c r="AV273" s="34"/>
      <c r="AW273" s="34"/>
      <c r="AX273" s="34"/>
      <c r="AY273" s="34"/>
      <c r="AZ273" s="34"/>
      <c r="BA273" s="34"/>
      <c r="BB273" s="34"/>
      <c r="BC273" s="34"/>
      <c r="BD273" s="34"/>
      <c r="BE273" s="34"/>
      <c r="BF273" s="34"/>
      <c r="BG273" s="34"/>
      <c r="BH273" s="34"/>
    </row>
    <row r="274" spans="1:60" outlineLevel="1" x14ac:dyDescent="0.25">
      <c r="A274" s="25">
        <v>35</v>
      </c>
      <c r="B274" s="26" t="s">
        <v>261</v>
      </c>
      <c r="C274" s="27" t="s">
        <v>262</v>
      </c>
      <c r="D274" s="28" t="s">
        <v>83</v>
      </c>
      <c r="E274" s="29">
        <v>3.3</v>
      </c>
      <c r="F274" s="30"/>
      <c r="G274" s="31">
        <f>ROUND(E274*F274,2)</f>
        <v>0</v>
      </c>
      <c r="H274" s="30"/>
      <c r="I274" s="31">
        <f>ROUND(E274*H274,2)</f>
        <v>0</v>
      </c>
      <c r="J274" s="30"/>
      <c r="K274" s="31">
        <f>ROUND(E274*J274,2)</f>
        <v>0</v>
      </c>
      <c r="L274" s="31">
        <v>21</v>
      </c>
      <c r="M274" s="31">
        <f>G274*(1+L274/100)</f>
        <v>0</v>
      </c>
      <c r="N274" s="31">
        <v>7.3899999999999993E-2</v>
      </c>
      <c r="O274" s="31">
        <f>ROUND(E274*N274,2)</f>
        <v>0.24</v>
      </c>
      <c r="P274" s="31">
        <v>0</v>
      </c>
      <c r="Q274" s="31">
        <f>ROUND(E274*P274,2)</f>
        <v>0</v>
      </c>
      <c r="R274" s="31" t="s">
        <v>223</v>
      </c>
      <c r="S274" s="31" t="s">
        <v>45</v>
      </c>
      <c r="T274" s="32" t="s">
        <v>46</v>
      </c>
      <c r="U274" s="33">
        <v>0.45200000000000001</v>
      </c>
      <c r="V274" s="33">
        <f>ROUND(E274*U274,2)</f>
        <v>1.49</v>
      </c>
      <c r="W274" s="33"/>
      <c r="X274" s="33" t="s">
        <v>47</v>
      </c>
      <c r="Y274" s="34"/>
      <c r="Z274" s="34"/>
      <c r="AA274" s="34"/>
      <c r="AB274" s="34"/>
      <c r="AC274" s="34"/>
      <c r="AD274" s="34"/>
      <c r="AE274" s="34"/>
      <c r="AF274" s="34"/>
      <c r="AG274" s="34" t="s">
        <v>48</v>
      </c>
      <c r="AH274" s="34"/>
      <c r="AI274" s="34"/>
      <c r="AJ274" s="34"/>
      <c r="AK274" s="34"/>
      <c r="AL274" s="34"/>
      <c r="AM274" s="34"/>
      <c r="AN274" s="34"/>
      <c r="AO274" s="34"/>
      <c r="AP274" s="34"/>
      <c r="AQ274" s="34"/>
      <c r="AR274" s="34"/>
      <c r="AS274" s="34"/>
      <c r="AT274" s="34"/>
      <c r="AU274" s="34"/>
      <c r="AV274" s="34"/>
      <c r="AW274" s="34"/>
      <c r="AX274" s="34"/>
      <c r="AY274" s="34"/>
      <c r="AZ274" s="34"/>
      <c r="BA274" s="34"/>
      <c r="BB274" s="34"/>
      <c r="BC274" s="34"/>
      <c r="BD274" s="34"/>
      <c r="BE274" s="34"/>
      <c r="BF274" s="34"/>
      <c r="BG274" s="34"/>
      <c r="BH274" s="34"/>
    </row>
    <row r="275" spans="1:60" ht="23.25" outlineLevel="1" x14ac:dyDescent="0.25">
      <c r="A275" s="35"/>
      <c r="B275" s="36"/>
      <c r="C275" s="103" t="s">
        <v>263</v>
      </c>
      <c r="D275" s="104"/>
      <c r="E275" s="104"/>
      <c r="F275" s="104"/>
      <c r="G275" s="104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4"/>
      <c r="Z275" s="34"/>
      <c r="AA275" s="34"/>
      <c r="AB275" s="34"/>
      <c r="AC275" s="34"/>
      <c r="AD275" s="34"/>
      <c r="AE275" s="34"/>
      <c r="AF275" s="34"/>
      <c r="AG275" s="34" t="s">
        <v>50</v>
      </c>
      <c r="AH275" s="34"/>
      <c r="AI275" s="34"/>
      <c r="AJ275" s="34"/>
      <c r="AK275" s="34"/>
      <c r="AL275" s="34"/>
      <c r="AM275" s="34"/>
      <c r="AN275" s="34"/>
      <c r="AO275" s="34"/>
      <c r="AP275" s="34"/>
      <c r="AQ275" s="34"/>
      <c r="AR275" s="34"/>
      <c r="AS275" s="34"/>
      <c r="AT275" s="34"/>
      <c r="AU275" s="34"/>
      <c r="AV275" s="34"/>
      <c r="AW275" s="34"/>
      <c r="AX275" s="34"/>
      <c r="AY275" s="34"/>
      <c r="AZ275" s="34"/>
      <c r="BA275" s="37" t="str">
        <f>C275</f>
        <v>s provedením lože z kameniva drceného, s vyplněním spár, s dvojitým hutněním a se smetením přebytečného materiálu na krajnici. S dodáním hmot pro lože a výplň spár.</v>
      </c>
      <c r="BB275" s="34"/>
      <c r="BC275" s="34"/>
      <c r="BD275" s="34"/>
      <c r="BE275" s="34"/>
      <c r="BF275" s="34"/>
      <c r="BG275" s="34"/>
      <c r="BH275" s="34"/>
    </row>
    <row r="276" spans="1:60" outlineLevel="1" x14ac:dyDescent="0.25">
      <c r="A276" s="35"/>
      <c r="B276" s="36"/>
      <c r="C276" s="38" t="s">
        <v>225</v>
      </c>
      <c r="D276" s="39"/>
      <c r="E276" s="40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4"/>
      <c r="Z276" s="34"/>
      <c r="AA276" s="34"/>
      <c r="AB276" s="34"/>
      <c r="AC276" s="34"/>
      <c r="AD276" s="34"/>
      <c r="AE276" s="34"/>
      <c r="AF276" s="34"/>
      <c r="AG276" s="34" t="s">
        <v>63</v>
      </c>
      <c r="AH276" s="34">
        <v>0</v>
      </c>
      <c r="AI276" s="34"/>
      <c r="AJ276" s="34"/>
      <c r="AK276" s="34"/>
      <c r="AL276" s="34"/>
      <c r="AM276" s="34"/>
      <c r="AN276" s="34"/>
      <c r="AO276" s="34"/>
      <c r="AP276" s="34"/>
      <c r="AQ276" s="34"/>
      <c r="AR276" s="34"/>
      <c r="AS276" s="34"/>
      <c r="AT276" s="34"/>
      <c r="AU276" s="34"/>
      <c r="AV276" s="34"/>
      <c r="AW276" s="34"/>
      <c r="AX276" s="34"/>
      <c r="AY276" s="34"/>
      <c r="AZ276" s="34"/>
      <c r="BA276" s="34"/>
      <c r="BB276" s="34"/>
      <c r="BC276" s="34"/>
      <c r="BD276" s="34"/>
      <c r="BE276" s="34"/>
      <c r="BF276" s="34"/>
      <c r="BG276" s="34"/>
      <c r="BH276" s="34"/>
    </row>
    <row r="277" spans="1:60" outlineLevel="1" x14ac:dyDescent="0.25">
      <c r="A277" s="35"/>
      <c r="B277" s="36"/>
      <c r="C277" s="38" t="s">
        <v>229</v>
      </c>
      <c r="D277" s="39"/>
      <c r="E277" s="40">
        <v>3.3</v>
      </c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4"/>
      <c r="Z277" s="34"/>
      <c r="AA277" s="34"/>
      <c r="AB277" s="34"/>
      <c r="AC277" s="34"/>
      <c r="AD277" s="34"/>
      <c r="AE277" s="34"/>
      <c r="AF277" s="34"/>
      <c r="AG277" s="34" t="s">
        <v>63</v>
      </c>
      <c r="AH277" s="34">
        <v>0</v>
      </c>
      <c r="AI277" s="34"/>
      <c r="AJ277" s="34"/>
      <c r="AK277" s="34"/>
      <c r="AL277" s="34"/>
      <c r="AM277" s="34"/>
      <c r="AN277" s="34"/>
      <c r="AO277" s="34"/>
      <c r="AP277" s="34"/>
      <c r="AQ277" s="34"/>
      <c r="AR277" s="34"/>
      <c r="AS277" s="34"/>
      <c r="AT277" s="34"/>
      <c r="AU277" s="34"/>
      <c r="AV277" s="34"/>
      <c r="AW277" s="34"/>
      <c r="AX277" s="34"/>
      <c r="AY277" s="34"/>
      <c r="AZ277" s="34"/>
      <c r="BA277" s="34"/>
      <c r="BB277" s="34"/>
      <c r="BC277" s="34"/>
      <c r="BD277" s="34"/>
      <c r="BE277" s="34"/>
      <c r="BF277" s="34"/>
      <c r="BG277" s="34"/>
      <c r="BH277" s="34"/>
    </row>
    <row r="278" spans="1:60" outlineLevel="1" x14ac:dyDescent="0.25">
      <c r="A278" s="25">
        <v>36</v>
      </c>
      <c r="B278" s="26" t="s">
        <v>264</v>
      </c>
      <c r="C278" s="27" t="s">
        <v>265</v>
      </c>
      <c r="D278" s="28" t="s">
        <v>242</v>
      </c>
      <c r="E278" s="29">
        <v>6.6</v>
      </c>
      <c r="F278" s="30"/>
      <c r="G278" s="31">
        <f>ROUND(E278*F278,2)</f>
        <v>0</v>
      </c>
      <c r="H278" s="30"/>
      <c r="I278" s="31">
        <f>ROUND(E278*H278,2)</f>
        <v>0</v>
      </c>
      <c r="J278" s="30"/>
      <c r="K278" s="31">
        <f>ROUND(E278*J278,2)</f>
        <v>0</v>
      </c>
      <c r="L278" s="31">
        <v>21</v>
      </c>
      <c r="M278" s="31">
        <f>G278*(1+L278/100)</f>
        <v>0</v>
      </c>
      <c r="N278" s="31">
        <v>3.3E-4</v>
      </c>
      <c r="O278" s="31">
        <f>ROUND(E278*N278,2)</f>
        <v>0</v>
      </c>
      <c r="P278" s="31">
        <v>0</v>
      </c>
      <c r="Q278" s="31">
        <f>ROUND(E278*P278,2)</f>
        <v>0</v>
      </c>
      <c r="R278" s="31" t="s">
        <v>223</v>
      </c>
      <c r="S278" s="31" t="s">
        <v>45</v>
      </c>
      <c r="T278" s="32" t="s">
        <v>46</v>
      </c>
      <c r="U278" s="33">
        <v>0.41</v>
      </c>
      <c r="V278" s="33">
        <f>ROUND(E278*U278,2)</f>
        <v>2.71</v>
      </c>
      <c r="W278" s="33"/>
      <c r="X278" s="33" t="s">
        <v>47</v>
      </c>
      <c r="Y278" s="34"/>
      <c r="Z278" s="34"/>
      <c r="AA278" s="34"/>
      <c r="AB278" s="34"/>
      <c r="AC278" s="34"/>
      <c r="AD278" s="34"/>
      <c r="AE278" s="34"/>
      <c r="AF278" s="34"/>
      <c r="AG278" s="34" t="s">
        <v>48</v>
      </c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4"/>
      <c r="AT278" s="34"/>
      <c r="AU278" s="34"/>
      <c r="AV278" s="34"/>
      <c r="AW278" s="34"/>
      <c r="AX278" s="34"/>
      <c r="AY278" s="34"/>
      <c r="AZ278" s="34"/>
      <c r="BA278" s="34"/>
      <c r="BB278" s="34"/>
      <c r="BC278" s="34"/>
      <c r="BD278" s="34"/>
      <c r="BE278" s="34"/>
      <c r="BF278" s="34"/>
      <c r="BG278" s="34"/>
      <c r="BH278" s="34"/>
    </row>
    <row r="279" spans="1:60" outlineLevel="1" x14ac:dyDescent="0.25">
      <c r="A279" s="35"/>
      <c r="B279" s="36"/>
      <c r="C279" s="38" t="s">
        <v>225</v>
      </c>
      <c r="D279" s="39"/>
      <c r="E279" s="40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4"/>
      <c r="Z279" s="34"/>
      <c r="AA279" s="34"/>
      <c r="AB279" s="34"/>
      <c r="AC279" s="34"/>
      <c r="AD279" s="34"/>
      <c r="AE279" s="34"/>
      <c r="AF279" s="34"/>
      <c r="AG279" s="34" t="s">
        <v>63</v>
      </c>
      <c r="AH279" s="34">
        <v>0</v>
      </c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4"/>
      <c r="AT279" s="34"/>
      <c r="AU279" s="34"/>
      <c r="AV279" s="34"/>
      <c r="AW279" s="34"/>
      <c r="AX279" s="34"/>
      <c r="AY279" s="34"/>
      <c r="AZ279" s="34"/>
      <c r="BA279" s="34"/>
      <c r="BB279" s="34"/>
      <c r="BC279" s="34"/>
      <c r="BD279" s="34"/>
      <c r="BE279" s="34"/>
      <c r="BF279" s="34"/>
      <c r="BG279" s="34"/>
      <c r="BH279" s="34"/>
    </row>
    <row r="280" spans="1:60" outlineLevel="1" x14ac:dyDescent="0.25">
      <c r="A280" s="35"/>
      <c r="B280" s="36"/>
      <c r="C280" s="38" t="s">
        <v>266</v>
      </c>
      <c r="D280" s="39"/>
      <c r="E280" s="40">
        <v>3</v>
      </c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4"/>
      <c r="Z280" s="34"/>
      <c r="AA280" s="34"/>
      <c r="AB280" s="34"/>
      <c r="AC280" s="34"/>
      <c r="AD280" s="34"/>
      <c r="AE280" s="34"/>
      <c r="AF280" s="34"/>
      <c r="AG280" s="34" t="s">
        <v>63</v>
      </c>
      <c r="AH280" s="34">
        <v>0</v>
      </c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4"/>
      <c r="BC280" s="34"/>
      <c r="BD280" s="34"/>
      <c r="BE280" s="34"/>
      <c r="BF280" s="34"/>
      <c r="BG280" s="34"/>
      <c r="BH280" s="34"/>
    </row>
    <row r="281" spans="1:60" outlineLevel="1" x14ac:dyDescent="0.25">
      <c r="A281" s="35"/>
      <c r="B281" s="36"/>
      <c r="C281" s="38" t="s">
        <v>267</v>
      </c>
      <c r="D281" s="39"/>
      <c r="E281" s="40">
        <v>3.6</v>
      </c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4"/>
      <c r="Z281" s="34"/>
      <c r="AA281" s="34"/>
      <c r="AB281" s="34"/>
      <c r="AC281" s="34"/>
      <c r="AD281" s="34"/>
      <c r="AE281" s="34"/>
      <c r="AF281" s="34"/>
      <c r="AG281" s="34" t="s">
        <v>63</v>
      </c>
      <c r="AH281" s="34">
        <v>0</v>
      </c>
      <c r="AI281" s="34"/>
      <c r="AJ281" s="34"/>
      <c r="AK281" s="34"/>
      <c r="AL281" s="34"/>
      <c r="AM281" s="34"/>
      <c r="AN281" s="34"/>
      <c r="AO281" s="34"/>
      <c r="AP281" s="34"/>
      <c r="AQ281" s="34"/>
      <c r="AR281" s="34"/>
      <c r="AS281" s="34"/>
      <c r="AT281" s="34"/>
      <c r="AU281" s="34"/>
      <c r="AV281" s="34"/>
      <c r="AW281" s="34"/>
      <c r="AX281" s="34"/>
      <c r="AY281" s="34"/>
      <c r="AZ281" s="34"/>
      <c r="BA281" s="34"/>
      <c r="BB281" s="34"/>
      <c r="BC281" s="34"/>
      <c r="BD281" s="34"/>
      <c r="BE281" s="34"/>
      <c r="BF281" s="34"/>
      <c r="BG281" s="34"/>
      <c r="BH281" s="34"/>
    </row>
    <row r="282" spans="1:60" outlineLevel="1" x14ac:dyDescent="0.25">
      <c r="A282" s="25">
        <v>37</v>
      </c>
      <c r="B282" s="26" t="s">
        <v>268</v>
      </c>
      <c r="C282" s="27" t="s">
        <v>269</v>
      </c>
      <c r="D282" s="28" t="s">
        <v>83</v>
      </c>
      <c r="E282" s="29">
        <v>23</v>
      </c>
      <c r="F282" s="30"/>
      <c r="G282" s="31">
        <f>ROUND(E282*F282,2)</f>
        <v>0</v>
      </c>
      <c r="H282" s="30"/>
      <c r="I282" s="31">
        <f>ROUND(E282*H282,2)</f>
        <v>0</v>
      </c>
      <c r="J282" s="30"/>
      <c r="K282" s="31">
        <f>ROUND(E282*J282,2)</f>
        <v>0</v>
      </c>
      <c r="L282" s="31">
        <v>21</v>
      </c>
      <c r="M282" s="31">
        <f>G282*(1+L282/100)</f>
        <v>0</v>
      </c>
      <c r="N282" s="31">
        <v>3.15E-2</v>
      </c>
      <c r="O282" s="31">
        <f>ROUND(E282*N282,2)</f>
        <v>0.72</v>
      </c>
      <c r="P282" s="31">
        <v>0</v>
      </c>
      <c r="Q282" s="31">
        <f>ROUND(E282*P282,2)</f>
        <v>0</v>
      </c>
      <c r="R282" s="31" t="s">
        <v>223</v>
      </c>
      <c r="S282" s="31" t="s">
        <v>45</v>
      </c>
      <c r="T282" s="32" t="s">
        <v>46</v>
      </c>
      <c r="U282" s="33">
        <v>0.3075</v>
      </c>
      <c r="V282" s="33">
        <f>ROUND(E282*U282,2)</f>
        <v>7.07</v>
      </c>
      <c r="W282" s="33"/>
      <c r="X282" s="33" t="s">
        <v>47</v>
      </c>
      <c r="Y282" s="34"/>
      <c r="Z282" s="34"/>
      <c r="AA282" s="34"/>
      <c r="AB282" s="34"/>
      <c r="AC282" s="34"/>
      <c r="AD282" s="34"/>
      <c r="AE282" s="34"/>
      <c r="AF282" s="34"/>
      <c r="AG282" s="34" t="s">
        <v>48</v>
      </c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4"/>
      <c r="AT282" s="34"/>
      <c r="AU282" s="34"/>
      <c r="AV282" s="34"/>
      <c r="AW282" s="34"/>
      <c r="AX282" s="34"/>
      <c r="AY282" s="34"/>
      <c r="AZ282" s="34"/>
      <c r="BA282" s="34"/>
      <c r="BB282" s="34"/>
      <c r="BC282" s="34"/>
      <c r="BD282" s="34"/>
      <c r="BE282" s="34"/>
      <c r="BF282" s="34"/>
      <c r="BG282" s="34"/>
      <c r="BH282" s="34"/>
    </row>
    <row r="283" spans="1:60" outlineLevel="1" x14ac:dyDescent="0.25">
      <c r="A283" s="35"/>
      <c r="B283" s="36"/>
      <c r="C283" s="103" t="s">
        <v>270</v>
      </c>
      <c r="D283" s="104"/>
      <c r="E283" s="104"/>
      <c r="F283" s="104"/>
      <c r="G283" s="104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4"/>
      <c r="Z283" s="34"/>
      <c r="AA283" s="34"/>
      <c r="AB283" s="34"/>
      <c r="AC283" s="34"/>
      <c r="AD283" s="34"/>
      <c r="AE283" s="34"/>
      <c r="AF283" s="34"/>
      <c r="AG283" s="34" t="s">
        <v>50</v>
      </c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4"/>
      <c r="AT283" s="34"/>
      <c r="AU283" s="34"/>
      <c r="AV283" s="34"/>
      <c r="AW283" s="34"/>
      <c r="AX283" s="34"/>
      <c r="AY283" s="34"/>
      <c r="AZ283" s="34"/>
      <c r="BA283" s="34"/>
      <c r="BB283" s="34"/>
      <c r="BC283" s="34"/>
      <c r="BD283" s="34"/>
      <c r="BE283" s="34"/>
      <c r="BF283" s="34"/>
      <c r="BG283" s="34"/>
      <c r="BH283" s="34"/>
    </row>
    <row r="284" spans="1:60" outlineLevel="1" x14ac:dyDescent="0.25">
      <c r="A284" s="35"/>
      <c r="B284" s="36"/>
      <c r="C284" s="38" t="s">
        <v>225</v>
      </c>
      <c r="D284" s="39"/>
      <c r="E284" s="40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4"/>
      <c r="Z284" s="34"/>
      <c r="AA284" s="34"/>
      <c r="AB284" s="34"/>
      <c r="AC284" s="34"/>
      <c r="AD284" s="34"/>
      <c r="AE284" s="34"/>
      <c r="AF284" s="34"/>
      <c r="AG284" s="34" t="s">
        <v>63</v>
      </c>
      <c r="AH284" s="34">
        <v>0</v>
      </c>
      <c r="AI284" s="34"/>
      <c r="AJ284" s="34"/>
      <c r="AK284" s="34"/>
      <c r="AL284" s="34"/>
      <c r="AM284" s="34"/>
      <c r="AN284" s="34"/>
      <c r="AO284" s="34"/>
      <c r="AP284" s="34"/>
      <c r="AQ284" s="34"/>
      <c r="AR284" s="34"/>
      <c r="AS284" s="34"/>
      <c r="AT284" s="34"/>
      <c r="AU284" s="34"/>
      <c r="AV284" s="34"/>
      <c r="AW284" s="34"/>
      <c r="AX284" s="34"/>
      <c r="AY284" s="34"/>
      <c r="AZ284" s="34"/>
      <c r="BA284" s="34"/>
      <c r="BB284" s="34"/>
      <c r="BC284" s="34"/>
      <c r="BD284" s="34"/>
      <c r="BE284" s="34"/>
      <c r="BF284" s="34"/>
      <c r="BG284" s="34"/>
      <c r="BH284" s="34"/>
    </row>
    <row r="285" spans="1:60" outlineLevel="1" x14ac:dyDescent="0.25">
      <c r="A285" s="35"/>
      <c r="B285" s="36"/>
      <c r="C285" s="38" t="s">
        <v>226</v>
      </c>
      <c r="D285" s="39"/>
      <c r="E285" s="40">
        <v>23</v>
      </c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4"/>
      <c r="Z285" s="34"/>
      <c r="AA285" s="34"/>
      <c r="AB285" s="34"/>
      <c r="AC285" s="34"/>
      <c r="AD285" s="34"/>
      <c r="AE285" s="34"/>
      <c r="AF285" s="34"/>
      <c r="AG285" s="34" t="s">
        <v>63</v>
      </c>
      <c r="AH285" s="34">
        <v>0</v>
      </c>
      <c r="AI285" s="34"/>
      <c r="AJ285" s="34"/>
      <c r="AK285" s="34"/>
      <c r="AL285" s="34"/>
      <c r="AM285" s="34"/>
      <c r="AN285" s="34"/>
      <c r="AO285" s="34"/>
      <c r="AP285" s="34"/>
      <c r="AQ285" s="34"/>
      <c r="AR285" s="34"/>
      <c r="AS285" s="34"/>
      <c r="AT285" s="34"/>
      <c r="AU285" s="34"/>
      <c r="AV285" s="34"/>
      <c r="AW285" s="34"/>
      <c r="AX285" s="34"/>
      <c r="AY285" s="34"/>
      <c r="AZ285" s="34"/>
      <c r="BA285" s="34"/>
      <c r="BB285" s="34"/>
      <c r="BC285" s="34"/>
      <c r="BD285" s="34"/>
      <c r="BE285" s="34"/>
      <c r="BF285" s="34"/>
      <c r="BG285" s="34"/>
      <c r="BH285" s="34"/>
    </row>
    <row r="286" spans="1:60" ht="22.5" outlineLevel="1" x14ac:dyDescent="0.25">
      <c r="A286" s="25">
        <v>38</v>
      </c>
      <c r="B286" s="26" t="s">
        <v>271</v>
      </c>
      <c r="C286" s="27" t="s">
        <v>272</v>
      </c>
      <c r="D286" s="28" t="s">
        <v>242</v>
      </c>
      <c r="E286" s="29">
        <v>12</v>
      </c>
      <c r="F286" s="30"/>
      <c r="G286" s="31">
        <f>ROUND(E286*F286,2)</f>
        <v>0</v>
      </c>
      <c r="H286" s="30"/>
      <c r="I286" s="31">
        <f>ROUND(E286*H286,2)</f>
        <v>0</v>
      </c>
      <c r="J286" s="30"/>
      <c r="K286" s="31">
        <f>ROUND(E286*J286,2)</f>
        <v>0</v>
      </c>
      <c r="L286" s="31">
        <v>21</v>
      </c>
      <c r="M286" s="31">
        <f>G286*(1+L286/100)</f>
        <v>0</v>
      </c>
      <c r="N286" s="31">
        <v>0.188</v>
      </c>
      <c r="O286" s="31">
        <f>ROUND(E286*N286,2)</f>
        <v>2.2599999999999998</v>
      </c>
      <c r="P286" s="31">
        <v>0</v>
      </c>
      <c r="Q286" s="31">
        <f>ROUND(E286*P286,2)</f>
        <v>0</v>
      </c>
      <c r="R286" s="31" t="s">
        <v>223</v>
      </c>
      <c r="S286" s="31" t="s">
        <v>45</v>
      </c>
      <c r="T286" s="32" t="s">
        <v>46</v>
      </c>
      <c r="U286" s="33">
        <v>0.27200000000000002</v>
      </c>
      <c r="V286" s="33">
        <f>ROUND(E286*U286,2)</f>
        <v>3.26</v>
      </c>
      <c r="W286" s="33"/>
      <c r="X286" s="33" t="s">
        <v>47</v>
      </c>
      <c r="Y286" s="34"/>
      <c r="Z286" s="34"/>
      <c r="AA286" s="34"/>
      <c r="AB286" s="34"/>
      <c r="AC286" s="34"/>
      <c r="AD286" s="34"/>
      <c r="AE286" s="34"/>
      <c r="AF286" s="34"/>
      <c r="AG286" s="34" t="s">
        <v>54</v>
      </c>
      <c r="AH286" s="34"/>
      <c r="AI286" s="34"/>
      <c r="AJ286" s="34"/>
      <c r="AK286" s="34"/>
      <c r="AL286" s="34"/>
      <c r="AM286" s="34"/>
      <c r="AN286" s="34"/>
      <c r="AO286" s="34"/>
      <c r="AP286" s="34"/>
      <c r="AQ286" s="34"/>
      <c r="AR286" s="34"/>
      <c r="AS286" s="34"/>
      <c r="AT286" s="34"/>
      <c r="AU286" s="34"/>
      <c r="AV286" s="34"/>
      <c r="AW286" s="34"/>
      <c r="AX286" s="34"/>
      <c r="AY286" s="34"/>
      <c r="AZ286" s="34"/>
      <c r="BA286" s="34"/>
      <c r="BB286" s="34"/>
      <c r="BC286" s="34"/>
      <c r="BD286" s="34"/>
      <c r="BE286" s="34"/>
      <c r="BF286" s="34"/>
      <c r="BG286" s="34"/>
      <c r="BH286" s="34"/>
    </row>
    <row r="287" spans="1:60" outlineLevel="1" x14ac:dyDescent="0.25">
      <c r="A287" s="35"/>
      <c r="B287" s="36"/>
      <c r="C287" s="103" t="s">
        <v>273</v>
      </c>
      <c r="D287" s="104"/>
      <c r="E287" s="104"/>
      <c r="F287" s="104"/>
      <c r="G287" s="104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4"/>
      <c r="Z287" s="34"/>
      <c r="AA287" s="34"/>
      <c r="AB287" s="34"/>
      <c r="AC287" s="34"/>
      <c r="AD287" s="34"/>
      <c r="AE287" s="34"/>
      <c r="AF287" s="34"/>
      <c r="AG287" s="34" t="s">
        <v>50</v>
      </c>
      <c r="AH287" s="34"/>
      <c r="AI287" s="34"/>
      <c r="AJ287" s="34"/>
      <c r="AK287" s="34"/>
      <c r="AL287" s="34"/>
      <c r="AM287" s="34"/>
      <c r="AN287" s="34"/>
      <c r="AO287" s="34"/>
      <c r="AP287" s="34"/>
      <c r="AQ287" s="34"/>
      <c r="AR287" s="34"/>
      <c r="AS287" s="34"/>
      <c r="AT287" s="34"/>
      <c r="AU287" s="34"/>
      <c r="AV287" s="34"/>
      <c r="AW287" s="34"/>
      <c r="AX287" s="34"/>
      <c r="AY287" s="34"/>
      <c r="AZ287" s="34"/>
      <c r="BA287" s="34"/>
      <c r="BB287" s="34"/>
      <c r="BC287" s="34"/>
      <c r="BD287" s="34"/>
      <c r="BE287" s="34"/>
      <c r="BF287" s="34"/>
      <c r="BG287" s="34"/>
      <c r="BH287" s="34"/>
    </row>
    <row r="288" spans="1:60" outlineLevel="1" x14ac:dyDescent="0.25">
      <c r="A288" s="35"/>
      <c r="B288" s="36"/>
      <c r="C288" s="97" t="s">
        <v>274</v>
      </c>
      <c r="D288" s="98"/>
      <c r="E288" s="98"/>
      <c r="F288" s="98"/>
      <c r="G288" s="98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4"/>
      <c r="Z288" s="34"/>
      <c r="AA288" s="34"/>
      <c r="AB288" s="34"/>
      <c r="AC288" s="34"/>
      <c r="AD288" s="34"/>
      <c r="AE288" s="34"/>
      <c r="AF288" s="34"/>
      <c r="AG288" s="34" t="s">
        <v>61</v>
      </c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4"/>
      <c r="AT288" s="34"/>
      <c r="AU288" s="34"/>
      <c r="AV288" s="34"/>
      <c r="AW288" s="34"/>
      <c r="AX288" s="34"/>
      <c r="AY288" s="34"/>
      <c r="AZ288" s="34"/>
      <c r="BA288" s="34"/>
      <c r="BB288" s="34"/>
      <c r="BC288" s="34"/>
      <c r="BD288" s="34"/>
      <c r="BE288" s="34"/>
      <c r="BF288" s="34"/>
      <c r="BG288" s="34"/>
      <c r="BH288" s="34"/>
    </row>
    <row r="289" spans="1:60" outlineLevel="1" x14ac:dyDescent="0.25">
      <c r="A289" s="25">
        <v>39</v>
      </c>
      <c r="B289" s="26" t="s">
        <v>275</v>
      </c>
      <c r="C289" s="27" t="s">
        <v>276</v>
      </c>
      <c r="D289" s="28" t="s">
        <v>58</v>
      </c>
      <c r="E289" s="29">
        <v>0.36</v>
      </c>
      <c r="F289" s="30"/>
      <c r="G289" s="31">
        <f>ROUND(E289*F289,2)</f>
        <v>0</v>
      </c>
      <c r="H289" s="30"/>
      <c r="I289" s="31">
        <f>ROUND(E289*H289,2)</f>
        <v>0</v>
      </c>
      <c r="J289" s="30"/>
      <c r="K289" s="31">
        <f>ROUND(E289*J289,2)</f>
        <v>0</v>
      </c>
      <c r="L289" s="31">
        <v>21</v>
      </c>
      <c r="M289" s="31">
        <f>G289*(1+L289/100)</f>
        <v>0</v>
      </c>
      <c r="N289" s="31">
        <v>2.5249999999999999</v>
      </c>
      <c r="O289" s="31">
        <f>ROUND(E289*N289,2)</f>
        <v>0.91</v>
      </c>
      <c r="P289" s="31">
        <v>0</v>
      </c>
      <c r="Q289" s="31">
        <f>ROUND(E289*P289,2)</f>
        <v>0</v>
      </c>
      <c r="R289" s="31" t="s">
        <v>223</v>
      </c>
      <c r="S289" s="31" t="s">
        <v>45</v>
      </c>
      <c r="T289" s="32" t="s">
        <v>46</v>
      </c>
      <c r="U289" s="33">
        <v>1.4419999999999999</v>
      </c>
      <c r="V289" s="33">
        <f>ROUND(E289*U289,2)</f>
        <v>0.52</v>
      </c>
      <c r="W289" s="33"/>
      <c r="X289" s="33" t="s">
        <v>47</v>
      </c>
      <c r="Y289" s="34"/>
      <c r="Z289" s="34"/>
      <c r="AA289" s="34"/>
      <c r="AB289" s="34"/>
      <c r="AC289" s="34"/>
      <c r="AD289" s="34"/>
      <c r="AE289" s="34"/>
      <c r="AF289" s="34"/>
      <c r="AG289" s="34" t="s">
        <v>48</v>
      </c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4"/>
      <c r="AT289" s="34"/>
      <c r="AU289" s="34"/>
      <c r="AV289" s="34"/>
      <c r="AW289" s="34"/>
      <c r="AX289" s="34"/>
      <c r="AY289" s="34"/>
      <c r="AZ289" s="34"/>
      <c r="BA289" s="34"/>
      <c r="BB289" s="34"/>
      <c r="BC289" s="34"/>
      <c r="BD289" s="34"/>
      <c r="BE289" s="34"/>
      <c r="BF289" s="34"/>
      <c r="BG289" s="34"/>
      <c r="BH289" s="34"/>
    </row>
    <row r="290" spans="1:60" outlineLevel="1" x14ac:dyDescent="0.25">
      <c r="A290" s="35"/>
      <c r="B290" s="36"/>
      <c r="C290" s="103" t="s">
        <v>277</v>
      </c>
      <c r="D290" s="104"/>
      <c r="E290" s="104"/>
      <c r="F290" s="104"/>
      <c r="G290" s="104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4"/>
      <c r="Z290" s="34"/>
      <c r="AA290" s="34"/>
      <c r="AB290" s="34"/>
      <c r="AC290" s="34"/>
      <c r="AD290" s="34"/>
      <c r="AE290" s="34"/>
      <c r="AF290" s="34"/>
      <c r="AG290" s="34" t="s">
        <v>50</v>
      </c>
      <c r="AH290" s="34"/>
      <c r="AI290" s="34"/>
      <c r="AJ290" s="34"/>
      <c r="AK290" s="34"/>
      <c r="AL290" s="34"/>
      <c r="AM290" s="34"/>
      <c r="AN290" s="34"/>
      <c r="AO290" s="34"/>
      <c r="AP290" s="34"/>
      <c r="AQ290" s="34"/>
      <c r="AR290" s="34"/>
      <c r="AS290" s="34"/>
      <c r="AT290" s="34"/>
      <c r="AU290" s="34"/>
      <c r="AV290" s="34"/>
      <c r="AW290" s="34"/>
      <c r="AX290" s="34"/>
      <c r="AY290" s="34"/>
      <c r="AZ290" s="34"/>
      <c r="BA290" s="34"/>
      <c r="BB290" s="34"/>
      <c r="BC290" s="34"/>
      <c r="BD290" s="34"/>
      <c r="BE290" s="34"/>
      <c r="BF290" s="34"/>
      <c r="BG290" s="34"/>
      <c r="BH290" s="34"/>
    </row>
    <row r="291" spans="1:60" outlineLevel="1" x14ac:dyDescent="0.25">
      <c r="A291" s="35"/>
      <c r="B291" s="36"/>
      <c r="C291" s="38" t="s">
        <v>278</v>
      </c>
      <c r="D291" s="39"/>
      <c r="E291" s="40">
        <v>0.36</v>
      </c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4"/>
      <c r="Z291" s="34"/>
      <c r="AA291" s="34"/>
      <c r="AB291" s="34"/>
      <c r="AC291" s="34"/>
      <c r="AD291" s="34"/>
      <c r="AE291" s="34"/>
      <c r="AF291" s="34"/>
      <c r="AG291" s="34" t="s">
        <v>63</v>
      </c>
      <c r="AH291" s="34">
        <v>0</v>
      </c>
      <c r="AI291" s="34"/>
      <c r="AJ291" s="34"/>
      <c r="AK291" s="34"/>
      <c r="AL291" s="34"/>
      <c r="AM291" s="34"/>
      <c r="AN291" s="34"/>
      <c r="AO291" s="34"/>
      <c r="AP291" s="34"/>
      <c r="AQ291" s="34"/>
      <c r="AR291" s="34"/>
      <c r="AS291" s="34"/>
      <c r="AT291" s="34"/>
      <c r="AU291" s="34"/>
      <c r="AV291" s="34"/>
      <c r="AW291" s="34"/>
      <c r="AX291" s="34"/>
      <c r="AY291" s="34"/>
      <c r="AZ291" s="34"/>
      <c r="BA291" s="34"/>
      <c r="BB291" s="34"/>
      <c r="BC291" s="34"/>
      <c r="BD291" s="34"/>
      <c r="BE291" s="34"/>
      <c r="BF291" s="34"/>
      <c r="BG291" s="34"/>
      <c r="BH291" s="34"/>
    </row>
    <row r="292" spans="1:60" outlineLevel="1" x14ac:dyDescent="0.25">
      <c r="A292" s="25">
        <v>40</v>
      </c>
      <c r="B292" s="26" t="s">
        <v>279</v>
      </c>
      <c r="C292" s="27" t="s">
        <v>280</v>
      </c>
      <c r="D292" s="28" t="s">
        <v>242</v>
      </c>
      <c r="E292" s="29">
        <v>214.7</v>
      </c>
      <c r="F292" s="30"/>
      <c r="G292" s="31">
        <f>ROUND(E292*F292,2)</f>
        <v>0</v>
      </c>
      <c r="H292" s="30"/>
      <c r="I292" s="31">
        <f>ROUND(E292*H292,2)</f>
        <v>0</v>
      </c>
      <c r="J292" s="30"/>
      <c r="K292" s="31">
        <f>ROUND(E292*J292,2)</f>
        <v>0</v>
      </c>
      <c r="L292" s="31">
        <v>21</v>
      </c>
      <c r="M292" s="31">
        <f>G292*(1+L292/100)</f>
        <v>0</v>
      </c>
      <c r="N292" s="31">
        <v>0</v>
      </c>
      <c r="O292" s="31">
        <f>ROUND(E292*N292,2)</f>
        <v>0</v>
      </c>
      <c r="P292" s="31">
        <v>0</v>
      </c>
      <c r="Q292" s="31">
        <f>ROUND(E292*P292,2)</f>
        <v>0</v>
      </c>
      <c r="R292" s="31" t="s">
        <v>223</v>
      </c>
      <c r="S292" s="31" t="s">
        <v>45</v>
      </c>
      <c r="T292" s="32" t="s">
        <v>46</v>
      </c>
      <c r="U292" s="33">
        <v>5.5E-2</v>
      </c>
      <c r="V292" s="33">
        <f>ROUND(E292*U292,2)</f>
        <v>11.81</v>
      </c>
      <c r="W292" s="33"/>
      <c r="X292" s="33" t="s">
        <v>47</v>
      </c>
      <c r="Y292" s="34"/>
      <c r="Z292" s="34"/>
      <c r="AA292" s="34"/>
      <c r="AB292" s="34"/>
      <c r="AC292" s="34"/>
      <c r="AD292" s="34"/>
      <c r="AE292" s="34"/>
      <c r="AF292" s="34"/>
      <c r="AG292" s="34" t="s">
        <v>48</v>
      </c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4"/>
      <c r="AT292" s="34"/>
      <c r="AU292" s="34"/>
      <c r="AV292" s="34"/>
      <c r="AW292" s="34"/>
      <c r="AX292" s="34"/>
      <c r="AY292" s="34"/>
      <c r="AZ292" s="34"/>
      <c r="BA292" s="34"/>
      <c r="BB292" s="34"/>
      <c r="BC292" s="34"/>
      <c r="BD292" s="34"/>
      <c r="BE292" s="34"/>
      <c r="BF292" s="34"/>
      <c r="BG292" s="34"/>
      <c r="BH292" s="34"/>
    </row>
    <row r="293" spans="1:60" outlineLevel="1" x14ac:dyDescent="0.25">
      <c r="A293" s="35"/>
      <c r="B293" s="36"/>
      <c r="C293" s="103" t="s">
        <v>281</v>
      </c>
      <c r="D293" s="104"/>
      <c r="E293" s="104"/>
      <c r="F293" s="104"/>
      <c r="G293" s="104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4"/>
      <c r="Z293" s="34"/>
      <c r="AA293" s="34"/>
      <c r="AB293" s="34"/>
      <c r="AC293" s="34"/>
      <c r="AD293" s="34"/>
      <c r="AE293" s="34"/>
      <c r="AF293" s="34"/>
      <c r="AG293" s="34" t="s">
        <v>50</v>
      </c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4"/>
      <c r="AT293" s="34"/>
      <c r="AU293" s="34"/>
      <c r="AV293" s="34"/>
      <c r="AW293" s="34"/>
      <c r="AX293" s="34"/>
      <c r="AY293" s="34"/>
      <c r="AZ293" s="34"/>
      <c r="BA293" s="34"/>
      <c r="BB293" s="34"/>
      <c r="BC293" s="34"/>
      <c r="BD293" s="34"/>
      <c r="BE293" s="34"/>
      <c r="BF293" s="34"/>
      <c r="BG293" s="34"/>
      <c r="BH293" s="34"/>
    </row>
    <row r="294" spans="1:60" outlineLevel="1" x14ac:dyDescent="0.25">
      <c r="A294" s="35"/>
      <c r="B294" s="36"/>
      <c r="C294" s="38" t="s">
        <v>225</v>
      </c>
      <c r="D294" s="39"/>
      <c r="E294" s="40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4"/>
      <c r="Z294" s="34"/>
      <c r="AA294" s="34"/>
      <c r="AB294" s="34"/>
      <c r="AC294" s="34"/>
      <c r="AD294" s="34"/>
      <c r="AE294" s="34"/>
      <c r="AF294" s="34"/>
      <c r="AG294" s="34" t="s">
        <v>63</v>
      </c>
      <c r="AH294" s="34">
        <v>0</v>
      </c>
      <c r="AI294" s="34"/>
      <c r="AJ294" s="34"/>
      <c r="AK294" s="34"/>
      <c r="AL294" s="34"/>
      <c r="AM294" s="34"/>
      <c r="AN294" s="34"/>
      <c r="AO294" s="34"/>
      <c r="AP294" s="34"/>
      <c r="AQ294" s="34"/>
      <c r="AR294" s="34"/>
      <c r="AS294" s="34"/>
      <c r="AT294" s="34"/>
      <c r="AU294" s="34"/>
      <c r="AV294" s="34"/>
      <c r="AW294" s="34"/>
      <c r="AX294" s="34"/>
      <c r="AY294" s="34"/>
      <c r="AZ294" s="34"/>
      <c r="BA294" s="34"/>
      <c r="BB294" s="34"/>
      <c r="BC294" s="34"/>
      <c r="BD294" s="34"/>
      <c r="BE294" s="34"/>
      <c r="BF294" s="34"/>
      <c r="BG294" s="34"/>
      <c r="BH294" s="34"/>
    </row>
    <row r="295" spans="1:60" outlineLevel="1" x14ac:dyDescent="0.25">
      <c r="A295" s="35"/>
      <c r="B295" s="36"/>
      <c r="C295" s="38" t="s">
        <v>282</v>
      </c>
      <c r="D295" s="39"/>
      <c r="E295" s="40">
        <v>146.69999999999999</v>
      </c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4"/>
      <c r="Z295" s="34"/>
      <c r="AA295" s="34"/>
      <c r="AB295" s="34"/>
      <c r="AC295" s="34"/>
      <c r="AD295" s="34"/>
      <c r="AE295" s="34"/>
      <c r="AF295" s="34"/>
      <c r="AG295" s="34" t="s">
        <v>63</v>
      </c>
      <c r="AH295" s="34">
        <v>0</v>
      </c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4"/>
      <c r="AT295" s="34"/>
      <c r="AU295" s="34"/>
      <c r="AV295" s="34"/>
      <c r="AW295" s="34"/>
      <c r="AX295" s="34"/>
      <c r="AY295" s="34"/>
      <c r="AZ295" s="34"/>
      <c r="BA295" s="34"/>
      <c r="BB295" s="34"/>
      <c r="BC295" s="34"/>
      <c r="BD295" s="34"/>
      <c r="BE295" s="34"/>
      <c r="BF295" s="34"/>
      <c r="BG295" s="34"/>
      <c r="BH295" s="34"/>
    </row>
    <row r="296" spans="1:60" outlineLevel="1" x14ac:dyDescent="0.25">
      <c r="A296" s="35"/>
      <c r="B296" s="36"/>
      <c r="C296" s="38" t="s">
        <v>283</v>
      </c>
      <c r="D296" s="39"/>
      <c r="E296" s="40">
        <v>68</v>
      </c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4"/>
      <c r="Z296" s="34"/>
      <c r="AA296" s="34"/>
      <c r="AB296" s="34"/>
      <c r="AC296" s="34"/>
      <c r="AD296" s="34"/>
      <c r="AE296" s="34"/>
      <c r="AF296" s="34"/>
      <c r="AG296" s="34" t="s">
        <v>63</v>
      </c>
      <c r="AH296" s="34">
        <v>0</v>
      </c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4"/>
      <c r="AT296" s="34"/>
      <c r="AU296" s="34"/>
      <c r="AV296" s="34"/>
      <c r="AW296" s="34"/>
      <c r="AX296" s="34"/>
      <c r="AY296" s="34"/>
      <c r="AZ296" s="34"/>
      <c r="BA296" s="34"/>
      <c r="BB296" s="34"/>
      <c r="BC296" s="34"/>
      <c r="BD296" s="34"/>
      <c r="BE296" s="34"/>
      <c r="BF296" s="34"/>
      <c r="BG296" s="34"/>
      <c r="BH296" s="34"/>
    </row>
    <row r="297" spans="1:60" outlineLevel="1" x14ac:dyDescent="0.25">
      <c r="A297" s="45">
        <v>41</v>
      </c>
      <c r="B297" s="46" t="s">
        <v>284</v>
      </c>
      <c r="C297" s="47" t="s">
        <v>285</v>
      </c>
      <c r="D297" s="48" t="s">
        <v>248</v>
      </c>
      <c r="E297" s="49">
        <v>988.92724999999996</v>
      </c>
      <c r="F297" s="50"/>
      <c r="G297" s="51">
        <f>ROUND(E297*F297,2)</f>
        <v>0</v>
      </c>
      <c r="H297" s="50"/>
      <c r="I297" s="51">
        <f>ROUND(E297*H297,2)</f>
        <v>0</v>
      </c>
      <c r="J297" s="50"/>
      <c r="K297" s="51">
        <f>ROUND(E297*J297,2)</f>
        <v>0</v>
      </c>
      <c r="L297" s="51">
        <v>21</v>
      </c>
      <c r="M297" s="51">
        <f>G297*(1+L297/100)</f>
        <v>0</v>
      </c>
      <c r="N297" s="51">
        <v>0</v>
      </c>
      <c r="O297" s="51">
        <f>ROUND(E297*N297,2)</f>
        <v>0</v>
      </c>
      <c r="P297" s="51">
        <v>0</v>
      </c>
      <c r="Q297" s="51">
        <f>ROUND(E297*P297,2)</f>
        <v>0</v>
      </c>
      <c r="R297" s="51" t="s">
        <v>286</v>
      </c>
      <c r="S297" s="51" t="s">
        <v>45</v>
      </c>
      <c r="T297" s="52" t="s">
        <v>46</v>
      </c>
      <c r="U297" s="33">
        <v>0</v>
      </c>
      <c r="V297" s="33">
        <f>ROUND(E297*U297,2)</f>
        <v>0</v>
      </c>
      <c r="W297" s="33"/>
      <c r="X297" s="33" t="s">
        <v>287</v>
      </c>
      <c r="Y297" s="34"/>
      <c r="Z297" s="34"/>
      <c r="AA297" s="34"/>
      <c r="AB297" s="34"/>
      <c r="AC297" s="34"/>
      <c r="AD297" s="34"/>
      <c r="AE297" s="34"/>
      <c r="AF297" s="34"/>
      <c r="AG297" s="34" t="s">
        <v>288</v>
      </c>
      <c r="AH297" s="34"/>
      <c r="AI297" s="34"/>
      <c r="AJ297" s="34"/>
      <c r="AK297" s="34"/>
      <c r="AL297" s="34"/>
      <c r="AM297" s="34"/>
      <c r="AN297" s="34"/>
      <c r="AO297" s="34"/>
      <c r="AP297" s="34"/>
      <c r="AQ297" s="34"/>
      <c r="AR297" s="34"/>
      <c r="AS297" s="34"/>
      <c r="AT297" s="34"/>
      <c r="AU297" s="34"/>
      <c r="AV297" s="34"/>
      <c r="AW297" s="34"/>
      <c r="AX297" s="34"/>
      <c r="AY297" s="34"/>
      <c r="AZ297" s="34"/>
      <c r="BA297" s="34"/>
      <c r="BB297" s="34"/>
      <c r="BC297" s="34"/>
      <c r="BD297" s="34"/>
      <c r="BE297" s="34"/>
      <c r="BF297" s="34"/>
      <c r="BG297" s="34"/>
      <c r="BH297" s="34"/>
    </row>
    <row r="298" spans="1:60" outlineLevel="1" x14ac:dyDescent="0.25">
      <c r="A298" s="25">
        <v>42</v>
      </c>
      <c r="B298" s="26" t="s">
        <v>289</v>
      </c>
      <c r="C298" s="27" t="s">
        <v>290</v>
      </c>
      <c r="D298" s="28" t="s">
        <v>248</v>
      </c>
      <c r="E298" s="29">
        <v>197.78545</v>
      </c>
      <c r="F298" s="30"/>
      <c r="G298" s="31">
        <f>ROUND(E298*F298,2)</f>
        <v>0</v>
      </c>
      <c r="H298" s="30"/>
      <c r="I298" s="31">
        <f>ROUND(E298*H298,2)</f>
        <v>0</v>
      </c>
      <c r="J298" s="30"/>
      <c r="K298" s="31">
        <f>ROUND(E298*J298,2)</f>
        <v>0</v>
      </c>
      <c r="L298" s="31">
        <v>21</v>
      </c>
      <c r="M298" s="31">
        <f>G298*(1+L298/100)</f>
        <v>0</v>
      </c>
      <c r="N298" s="31">
        <v>0</v>
      </c>
      <c r="O298" s="31">
        <f>ROUND(E298*N298,2)</f>
        <v>0</v>
      </c>
      <c r="P298" s="31">
        <v>0</v>
      </c>
      <c r="Q298" s="31">
        <f>ROUND(E298*P298,2)</f>
        <v>0</v>
      </c>
      <c r="R298" s="31" t="s">
        <v>291</v>
      </c>
      <c r="S298" s="31" t="s">
        <v>45</v>
      </c>
      <c r="T298" s="32" t="s">
        <v>46</v>
      </c>
      <c r="U298" s="33">
        <v>0.04</v>
      </c>
      <c r="V298" s="33">
        <f>ROUND(E298*U298,2)</f>
        <v>7.91</v>
      </c>
      <c r="W298" s="33"/>
      <c r="X298" s="33" t="s">
        <v>287</v>
      </c>
      <c r="Y298" s="34"/>
      <c r="Z298" s="34"/>
      <c r="AA298" s="34"/>
      <c r="AB298" s="34"/>
      <c r="AC298" s="34"/>
      <c r="AD298" s="34"/>
      <c r="AE298" s="34"/>
      <c r="AF298" s="34"/>
      <c r="AG298" s="34" t="s">
        <v>288</v>
      </c>
      <c r="AH298" s="34"/>
      <c r="AI298" s="34"/>
      <c r="AJ298" s="34"/>
      <c r="AK298" s="34"/>
      <c r="AL298" s="34"/>
      <c r="AM298" s="34"/>
      <c r="AN298" s="34"/>
      <c r="AO298" s="34"/>
      <c r="AP298" s="34"/>
      <c r="AQ298" s="34"/>
      <c r="AR298" s="34"/>
      <c r="AS298" s="34"/>
      <c r="AT298" s="34"/>
      <c r="AU298" s="34"/>
      <c r="AV298" s="34"/>
      <c r="AW298" s="34"/>
      <c r="AX298" s="34"/>
      <c r="AY298" s="34"/>
      <c r="AZ298" s="34"/>
      <c r="BA298" s="34"/>
      <c r="BB298" s="34"/>
      <c r="BC298" s="34"/>
      <c r="BD298" s="34"/>
      <c r="BE298" s="34"/>
      <c r="BF298" s="34"/>
      <c r="BG298" s="34"/>
      <c r="BH298" s="34"/>
    </row>
    <row r="299" spans="1:60" outlineLevel="1" x14ac:dyDescent="0.25">
      <c r="A299" s="35"/>
      <c r="B299" s="36"/>
      <c r="C299" s="103" t="s">
        <v>292</v>
      </c>
      <c r="D299" s="104"/>
      <c r="E299" s="104"/>
      <c r="F299" s="104"/>
      <c r="G299" s="104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4"/>
      <c r="Z299" s="34"/>
      <c r="AA299" s="34"/>
      <c r="AB299" s="34"/>
      <c r="AC299" s="34"/>
      <c r="AD299" s="34"/>
      <c r="AE299" s="34"/>
      <c r="AF299" s="34"/>
      <c r="AG299" s="34" t="s">
        <v>50</v>
      </c>
      <c r="AH299" s="34"/>
      <c r="AI299" s="34"/>
      <c r="AJ299" s="34"/>
      <c r="AK299" s="34"/>
      <c r="AL299" s="34"/>
      <c r="AM299" s="34"/>
      <c r="AN299" s="34"/>
      <c r="AO299" s="34"/>
      <c r="AP299" s="34"/>
      <c r="AQ299" s="34"/>
      <c r="AR299" s="34"/>
      <c r="AS299" s="34"/>
      <c r="AT299" s="34"/>
      <c r="AU299" s="34"/>
      <c r="AV299" s="34"/>
      <c r="AW299" s="34"/>
      <c r="AX299" s="34"/>
      <c r="AY299" s="34"/>
      <c r="AZ299" s="34"/>
      <c r="BA299" s="34"/>
      <c r="BB299" s="34"/>
      <c r="BC299" s="34"/>
      <c r="BD299" s="34"/>
      <c r="BE299" s="34"/>
      <c r="BF299" s="34"/>
      <c r="BG299" s="34"/>
      <c r="BH299" s="34"/>
    </row>
    <row r="300" spans="1:60" outlineLevel="1" x14ac:dyDescent="0.25">
      <c r="A300" s="25">
        <v>43</v>
      </c>
      <c r="B300" s="26" t="s">
        <v>293</v>
      </c>
      <c r="C300" s="27" t="s">
        <v>294</v>
      </c>
      <c r="D300" s="28" t="s">
        <v>248</v>
      </c>
      <c r="E300" s="29">
        <v>197.78545</v>
      </c>
      <c r="F300" s="30"/>
      <c r="G300" s="31">
        <f>ROUND(E300*F300,2)</f>
        <v>0</v>
      </c>
      <c r="H300" s="30"/>
      <c r="I300" s="31">
        <f>ROUND(E300*H300,2)</f>
        <v>0</v>
      </c>
      <c r="J300" s="30"/>
      <c r="K300" s="31">
        <f>ROUND(E300*J300,2)</f>
        <v>0</v>
      </c>
      <c r="L300" s="31">
        <v>21</v>
      </c>
      <c r="M300" s="31">
        <f>G300*(1+L300/100)</f>
        <v>0</v>
      </c>
      <c r="N300" s="31">
        <v>0</v>
      </c>
      <c r="O300" s="31">
        <f>ROUND(E300*N300,2)</f>
        <v>0</v>
      </c>
      <c r="P300" s="31">
        <v>0</v>
      </c>
      <c r="Q300" s="31">
        <f>ROUND(E300*P300,2)</f>
        <v>0</v>
      </c>
      <c r="R300" s="31" t="s">
        <v>223</v>
      </c>
      <c r="S300" s="31" t="s">
        <v>45</v>
      </c>
      <c r="T300" s="32" t="s">
        <v>46</v>
      </c>
      <c r="U300" s="33">
        <v>0.1</v>
      </c>
      <c r="V300" s="33">
        <f>ROUND(E300*U300,2)</f>
        <v>19.78</v>
      </c>
      <c r="W300" s="33"/>
      <c r="X300" s="33" t="s">
        <v>287</v>
      </c>
      <c r="Y300" s="34"/>
      <c r="Z300" s="34"/>
      <c r="AA300" s="34"/>
      <c r="AB300" s="34"/>
      <c r="AC300" s="34"/>
      <c r="AD300" s="34"/>
      <c r="AE300" s="34"/>
      <c r="AF300" s="34"/>
      <c r="AG300" s="34" t="s">
        <v>288</v>
      </c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4"/>
      <c r="AT300" s="34"/>
      <c r="AU300" s="34"/>
      <c r="AV300" s="34"/>
      <c r="AW300" s="34"/>
      <c r="AX300" s="34"/>
      <c r="AY300" s="34"/>
      <c r="AZ300" s="34"/>
      <c r="BA300" s="34"/>
      <c r="BB300" s="34"/>
      <c r="BC300" s="34"/>
      <c r="BD300" s="34"/>
      <c r="BE300" s="34"/>
      <c r="BF300" s="34"/>
      <c r="BG300" s="34"/>
      <c r="BH300" s="34"/>
    </row>
    <row r="301" spans="1:60" outlineLevel="1" x14ac:dyDescent="0.25">
      <c r="A301" s="35"/>
      <c r="B301" s="36"/>
      <c r="C301" s="103" t="s">
        <v>295</v>
      </c>
      <c r="D301" s="104"/>
      <c r="E301" s="104"/>
      <c r="F301" s="104"/>
      <c r="G301" s="104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4"/>
      <c r="Z301" s="34"/>
      <c r="AA301" s="34"/>
      <c r="AB301" s="34"/>
      <c r="AC301" s="34"/>
      <c r="AD301" s="34"/>
      <c r="AE301" s="34"/>
      <c r="AF301" s="34"/>
      <c r="AG301" s="34" t="s">
        <v>50</v>
      </c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4"/>
      <c r="AT301" s="34"/>
      <c r="AU301" s="34"/>
      <c r="AV301" s="34"/>
      <c r="AW301" s="34"/>
      <c r="AX301" s="34"/>
      <c r="AY301" s="34"/>
      <c r="AZ301" s="34"/>
      <c r="BA301" s="34"/>
      <c r="BB301" s="34"/>
      <c r="BC301" s="34"/>
      <c r="BD301" s="34"/>
      <c r="BE301" s="34"/>
      <c r="BF301" s="34"/>
      <c r="BG301" s="34"/>
      <c r="BH301" s="34"/>
    </row>
    <row r="302" spans="1:60" outlineLevel="1" x14ac:dyDescent="0.25">
      <c r="A302" s="45">
        <v>44</v>
      </c>
      <c r="B302" s="46" t="s">
        <v>296</v>
      </c>
      <c r="C302" s="47" t="s">
        <v>297</v>
      </c>
      <c r="D302" s="48" t="s">
        <v>248</v>
      </c>
      <c r="E302" s="49">
        <v>197.78545</v>
      </c>
      <c r="F302" s="50"/>
      <c r="G302" s="51">
        <f>ROUND(E302*F302,2)</f>
        <v>0</v>
      </c>
      <c r="H302" s="50"/>
      <c r="I302" s="51">
        <f>ROUND(E302*H302,2)</f>
        <v>0</v>
      </c>
      <c r="J302" s="50"/>
      <c r="K302" s="51">
        <f>ROUND(E302*J302,2)</f>
        <v>0</v>
      </c>
      <c r="L302" s="51">
        <v>21</v>
      </c>
      <c r="M302" s="51">
        <f>G302*(1+L302/100)</f>
        <v>0</v>
      </c>
      <c r="N302" s="51">
        <v>0</v>
      </c>
      <c r="O302" s="51">
        <f>ROUND(E302*N302,2)</f>
        <v>0</v>
      </c>
      <c r="P302" s="51">
        <v>0</v>
      </c>
      <c r="Q302" s="51">
        <f>ROUND(E302*P302,2)</f>
        <v>0</v>
      </c>
      <c r="R302" s="51" t="s">
        <v>286</v>
      </c>
      <c r="S302" s="51" t="s">
        <v>45</v>
      </c>
      <c r="T302" s="52" t="s">
        <v>46</v>
      </c>
      <c r="U302" s="33">
        <v>0</v>
      </c>
      <c r="V302" s="33">
        <f>ROUND(E302*U302,2)</f>
        <v>0</v>
      </c>
      <c r="W302" s="33"/>
      <c r="X302" s="33" t="s">
        <v>287</v>
      </c>
      <c r="Y302" s="34"/>
      <c r="Z302" s="34"/>
      <c r="AA302" s="34"/>
      <c r="AB302" s="34"/>
      <c r="AC302" s="34"/>
      <c r="AD302" s="34"/>
      <c r="AE302" s="34"/>
      <c r="AF302" s="34"/>
      <c r="AG302" s="34" t="s">
        <v>288</v>
      </c>
      <c r="AH302" s="34"/>
      <c r="AI302" s="34"/>
      <c r="AJ302" s="34"/>
      <c r="AK302" s="34"/>
      <c r="AL302" s="34"/>
      <c r="AM302" s="34"/>
      <c r="AN302" s="34"/>
      <c r="AO302" s="34"/>
      <c r="AP302" s="34"/>
      <c r="AQ302" s="34"/>
      <c r="AR302" s="34"/>
      <c r="AS302" s="34"/>
      <c r="AT302" s="34"/>
      <c r="AU302" s="34"/>
      <c r="AV302" s="34"/>
      <c r="AW302" s="34"/>
      <c r="AX302" s="34"/>
      <c r="AY302" s="34"/>
      <c r="AZ302" s="34"/>
      <c r="BA302" s="34"/>
      <c r="BB302" s="34"/>
      <c r="BC302" s="34"/>
      <c r="BD302" s="34"/>
      <c r="BE302" s="34"/>
      <c r="BF302" s="34"/>
      <c r="BG302" s="34"/>
      <c r="BH302" s="34"/>
    </row>
    <row r="303" spans="1:60" ht="22.5" outlineLevel="1" x14ac:dyDescent="0.25">
      <c r="A303" s="25">
        <v>45</v>
      </c>
      <c r="B303" s="26" t="s">
        <v>298</v>
      </c>
      <c r="C303" s="27" t="s">
        <v>299</v>
      </c>
      <c r="D303" s="28" t="s">
        <v>83</v>
      </c>
      <c r="E303" s="29">
        <v>23</v>
      </c>
      <c r="F303" s="30"/>
      <c r="G303" s="31">
        <f>ROUND(E303*F303,2)</f>
        <v>0</v>
      </c>
      <c r="H303" s="30"/>
      <c r="I303" s="31">
        <f>ROUND(E303*H303,2)</f>
        <v>0</v>
      </c>
      <c r="J303" s="30"/>
      <c r="K303" s="31">
        <f>ROUND(E303*J303,2)</f>
        <v>0</v>
      </c>
      <c r="L303" s="31">
        <v>21</v>
      </c>
      <c r="M303" s="31">
        <f>G303*(1+L303/100)</f>
        <v>0</v>
      </c>
      <c r="N303" s="31">
        <v>4.4000000000000003E-3</v>
      </c>
      <c r="O303" s="31">
        <f>ROUND(E303*N303,2)</f>
        <v>0.1</v>
      </c>
      <c r="P303" s="31">
        <v>0</v>
      </c>
      <c r="Q303" s="31">
        <f>ROUND(E303*P303,2)</f>
        <v>0</v>
      </c>
      <c r="R303" s="31" t="s">
        <v>181</v>
      </c>
      <c r="S303" s="31" t="s">
        <v>45</v>
      </c>
      <c r="T303" s="32" t="s">
        <v>46</v>
      </c>
      <c r="U303" s="33">
        <v>0</v>
      </c>
      <c r="V303" s="33">
        <f>ROUND(E303*U303,2)</f>
        <v>0</v>
      </c>
      <c r="W303" s="33"/>
      <c r="X303" s="33" t="s">
        <v>182</v>
      </c>
      <c r="Y303" s="34"/>
      <c r="Z303" s="34"/>
      <c r="AA303" s="34"/>
      <c r="AB303" s="34"/>
      <c r="AC303" s="34"/>
      <c r="AD303" s="34"/>
      <c r="AE303" s="34"/>
      <c r="AF303" s="34"/>
      <c r="AG303" s="34" t="s">
        <v>183</v>
      </c>
      <c r="AH303" s="34"/>
      <c r="AI303" s="34"/>
      <c r="AJ303" s="34"/>
      <c r="AK303" s="34"/>
      <c r="AL303" s="34"/>
      <c r="AM303" s="34"/>
      <c r="AN303" s="34"/>
      <c r="AO303" s="34"/>
      <c r="AP303" s="34"/>
      <c r="AQ303" s="34"/>
      <c r="AR303" s="34"/>
      <c r="AS303" s="34"/>
      <c r="AT303" s="34"/>
      <c r="AU303" s="34"/>
      <c r="AV303" s="34"/>
      <c r="AW303" s="34"/>
      <c r="AX303" s="34"/>
      <c r="AY303" s="34"/>
      <c r="AZ303" s="34"/>
      <c r="BA303" s="34"/>
      <c r="BB303" s="34"/>
      <c r="BC303" s="34"/>
      <c r="BD303" s="34"/>
      <c r="BE303" s="34"/>
      <c r="BF303" s="34"/>
      <c r="BG303" s="34"/>
      <c r="BH303" s="34"/>
    </row>
    <row r="304" spans="1:60" outlineLevel="1" x14ac:dyDescent="0.25">
      <c r="A304" s="35"/>
      <c r="B304" s="36"/>
      <c r="C304" s="38" t="s">
        <v>225</v>
      </c>
      <c r="D304" s="39"/>
      <c r="E304" s="40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4"/>
      <c r="Z304" s="34"/>
      <c r="AA304" s="34"/>
      <c r="AB304" s="34"/>
      <c r="AC304" s="34"/>
      <c r="AD304" s="34"/>
      <c r="AE304" s="34"/>
      <c r="AF304" s="34"/>
      <c r="AG304" s="34" t="s">
        <v>63</v>
      </c>
      <c r="AH304" s="34">
        <v>0</v>
      </c>
      <c r="AI304" s="34"/>
      <c r="AJ304" s="34"/>
      <c r="AK304" s="34"/>
      <c r="AL304" s="34"/>
      <c r="AM304" s="34"/>
      <c r="AN304" s="34"/>
      <c r="AO304" s="34"/>
      <c r="AP304" s="34"/>
      <c r="AQ304" s="34"/>
      <c r="AR304" s="34"/>
      <c r="AS304" s="34"/>
      <c r="AT304" s="34"/>
      <c r="AU304" s="34"/>
      <c r="AV304" s="34"/>
      <c r="AW304" s="34"/>
      <c r="AX304" s="34"/>
      <c r="AY304" s="34"/>
      <c r="AZ304" s="34"/>
      <c r="BA304" s="34"/>
      <c r="BB304" s="34"/>
      <c r="BC304" s="34"/>
      <c r="BD304" s="34"/>
      <c r="BE304" s="34"/>
      <c r="BF304" s="34"/>
      <c r="BG304" s="34"/>
      <c r="BH304" s="34"/>
    </row>
    <row r="305" spans="1:60" outlineLevel="1" x14ac:dyDescent="0.25">
      <c r="A305" s="35"/>
      <c r="B305" s="36"/>
      <c r="C305" s="38" t="s">
        <v>226</v>
      </c>
      <c r="D305" s="39"/>
      <c r="E305" s="40">
        <v>23</v>
      </c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4"/>
      <c r="Z305" s="34"/>
      <c r="AA305" s="34"/>
      <c r="AB305" s="34"/>
      <c r="AC305" s="34"/>
      <c r="AD305" s="34"/>
      <c r="AE305" s="34"/>
      <c r="AF305" s="34"/>
      <c r="AG305" s="34" t="s">
        <v>63</v>
      </c>
      <c r="AH305" s="34">
        <v>0</v>
      </c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4"/>
      <c r="AT305" s="34"/>
      <c r="AU305" s="34"/>
      <c r="AV305" s="34"/>
      <c r="AW305" s="34"/>
      <c r="AX305" s="34"/>
      <c r="AY305" s="34"/>
      <c r="AZ305" s="34"/>
      <c r="BA305" s="34"/>
      <c r="BB305" s="34"/>
      <c r="BC305" s="34"/>
      <c r="BD305" s="34"/>
      <c r="BE305" s="34"/>
      <c r="BF305" s="34"/>
      <c r="BG305" s="34"/>
      <c r="BH305" s="34"/>
    </row>
    <row r="306" spans="1:60" ht="22.5" outlineLevel="1" x14ac:dyDescent="0.25">
      <c r="A306" s="45">
        <v>46</v>
      </c>
      <c r="B306" s="46" t="s">
        <v>300</v>
      </c>
      <c r="C306" s="47" t="s">
        <v>301</v>
      </c>
      <c r="D306" s="48" t="s">
        <v>302</v>
      </c>
      <c r="E306" s="49">
        <v>12</v>
      </c>
      <c r="F306" s="50"/>
      <c r="G306" s="51">
        <f>ROUND(E306*F306,2)</f>
        <v>0</v>
      </c>
      <c r="H306" s="50"/>
      <c r="I306" s="51">
        <f>ROUND(E306*H306,2)</f>
        <v>0</v>
      </c>
      <c r="J306" s="50"/>
      <c r="K306" s="51">
        <f>ROUND(E306*J306,2)</f>
        <v>0</v>
      </c>
      <c r="L306" s="51">
        <v>21</v>
      </c>
      <c r="M306" s="51">
        <f>G306*(1+L306/100)</f>
        <v>0</v>
      </c>
      <c r="N306" s="51">
        <v>0.06</v>
      </c>
      <c r="O306" s="51">
        <f>ROUND(E306*N306,2)</f>
        <v>0.72</v>
      </c>
      <c r="P306" s="51">
        <v>0</v>
      </c>
      <c r="Q306" s="51">
        <f>ROUND(E306*P306,2)</f>
        <v>0</v>
      </c>
      <c r="R306" s="51" t="s">
        <v>181</v>
      </c>
      <c r="S306" s="51" t="s">
        <v>45</v>
      </c>
      <c r="T306" s="52" t="s">
        <v>46</v>
      </c>
      <c r="U306" s="33">
        <v>0</v>
      </c>
      <c r="V306" s="33">
        <f>ROUND(E306*U306,2)</f>
        <v>0</v>
      </c>
      <c r="W306" s="33"/>
      <c r="X306" s="33" t="s">
        <v>182</v>
      </c>
      <c r="Y306" s="34"/>
      <c r="Z306" s="34"/>
      <c r="AA306" s="34"/>
      <c r="AB306" s="34"/>
      <c r="AC306" s="34"/>
      <c r="AD306" s="34"/>
      <c r="AE306" s="34"/>
      <c r="AF306" s="34"/>
      <c r="AG306" s="34" t="s">
        <v>183</v>
      </c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4"/>
      <c r="AT306" s="34"/>
      <c r="AU306" s="34"/>
      <c r="AV306" s="34"/>
      <c r="AW306" s="34"/>
      <c r="AX306" s="34"/>
      <c r="AY306" s="34"/>
      <c r="AZ306" s="34"/>
      <c r="BA306" s="34"/>
      <c r="BB306" s="34"/>
      <c r="BC306" s="34"/>
      <c r="BD306" s="34"/>
      <c r="BE306" s="34"/>
      <c r="BF306" s="34"/>
      <c r="BG306" s="34"/>
      <c r="BH306" s="34"/>
    </row>
    <row r="307" spans="1:60" ht="22.5" outlineLevel="1" x14ac:dyDescent="0.25">
      <c r="A307" s="25">
        <v>47</v>
      </c>
      <c r="B307" s="26" t="s">
        <v>303</v>
      </c>
      <c r="C307" s="27" t="s">
        <v>304</v>
      </c>
      <c r="D307" s="28" t="s">
        <v>83</v>
      </c>
      <c r="E307" s="29">
        <v>3.3</v>
      </c>
      <c r="F307" s="30"/>
      <c r="G307" s="31">
        <f>ROUND(E307*F307,2)</f>
        <v>0</v>
      </c>
      <c r="H307" s="30"/>
      <c r="I307" s="31">
        <f>ROUND(E307*H307,2)</f>
        <v>0</v>
      </c>
      <c r="J307" s="30"/>
      <c r="K307" s="31">
        <f>ROUND(E307*J307,2)</f>
        <v>0</v>
      </c>
      <c r="L307" s="31">
        <v>21</v>
      </c>
      <c r="M307" s="31">
        <f>G307*(1+L307/100)</f>
        <v>0</v>
      </c>
      <c r="N307" s="31">
        <v>0.16500000000000001</v>
      </c>
      <c r="O307" s="31">
        <f>ROUND(E307*N307,2)</f>
        <v>0.54</v>
      </c>
      <c r="P307" s="31">
        <v>0</v>
      </c>
      <c r="Q307" s="31">
        <f>ROUND(E307*P307,2)</f>
        <v>0</v>
      </c>
      <c r="R307" s="31" t="s">
        <v>181</v>
      </c>
      <c r="S307" s="31" t="s">
        <v>45</v>
      </c>
      <c r="T307" s="32" t="s">
        <v>46</v>
      </c>
      <c r="U307" s="33">
        <v>0</v>
      </c>
      <c r="V307" s="33">
        <f>ROUND(E307*U307,2)</f>
        <v>0</v>
      </c>
      <c r="W307" s="33"/>
      <c r="X307" s="33" t="s">
        <v>182</v>
      </c>
      <c r="Y307" s="34"/>
      <c r="Z307" s="34"/>
      <c r="AA307" s="34"/>
      <c r="AB307" s="34"/>
      <c r="AC307" s="34"/>
      <c r="AD307" s="34"/>
      <c r="AE307" s="34"/>
      <c r="AF307" s="34"/>
      <c r="AG307" s="34" t="s">
        <v>183</v>
      </c>
      <c r="AH307" s="34"/>
      <c r="AI307" s="34"/>
      <c r="AJ307" s="34"/>
      <c r="AK307" s="34"/>
      <c r="AL307" s="34"/>
      <c r="AM307" s="34"/>
      <c r="AN307" s="34"/>
      <c r="AO307" s="34"/>
      <c r="AP307" s="34"/>
      <c r="AQ307" s="34"/>
      <c r="AR307" s="34"/>
      <c r="AS307" s="34"/>
      <c r="AT307" s="34"/>
      <c r="AU307" s="34"/>
      <c r="AV307" s="34"/>
      <c r="AW307" s="34"/>
      <c r="AX307" s="34"/>
      <c r="AY307" s="34"/>
      <c r="AZ307" s="34"/>
      <c r="BA307" s="34"/>
      <c r="BB307" s="34"/>
      <c r="BC307" s="34"/>
      <c r="BD307" s="34"/>
      <c r="BE307" s="34"/>
      <c r="BF307" s="34"/>
      <c r="BG307" s="34"/>
      <c r="BH307" s="34"/>
    </row>
    <row r="308" spans="1:60" outlineLevel="1" x14ac:dyDescent="0.25">
      <c r="A308" s="35"/>
      <c r="B308" s="36"/>
      <c r="C308" s="38" t="s">
        <v>225</v>
      </c>
      <c r="D308" s="39"/>
      <c r="E308" s="40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4"/>
      <c r="Z308" s="34"/>
      <c r="AA308" s="34"/>
      <c r="AB308" s="34"/>
      <c r="AC308" s="34"/>
      <c r="AD308" s="34"/>
      <c r="AE308" s="34"/>
      <c r="AF308" s="34"/>
      <c r="AG308" s="34" t="s">
        <v>63</v>
      </c>
      <c r="AH308" s="34">
        <v>0</v>
      </c>
      <c r="AI308" s="34"/>
      <c r="AJ308" s="34"/>
      <c r="AK308" s="34"/>
      <c r="AL308" s="34"/>
      <c r="AM308" s="34"/>
      <c r="AN308" s="34"/>
      <c r="AO308" s="34"/>
      <c r="AP308" s="34"/>
      <c r="AQ308" s="34"/>
      <c r="AR308" s="34"/>
      <c r="AS308" s="34"/>
      <c r="AT308" s="34"/>
      <c r="AU308" s="34"/>
      <c r="AV308" s="34"/>
      <c r="AW308" s="34"/>
      <c r="AX308" s="34"/>
      <c r="AY308" s="34"/>
      <c r="AZ308" s="34"/>
      <c r="BA308" s="34"/>
      <c r="BB308" s="34"/>
      <c r="BC308" s="34"/>
      <c r="BD308" s="34"/>
      <c r="BE308" s="34"/>
      <c r="BF308" s="34"/>
      <c r="BG308" s="34"/>
      <c r="BH308" s="34"/>
    </row>
    <row r="309" spans="1:60" outlineLevel="1" x14ac:dyDescent="0.25">
      <c r="A309" s="35"/>
      <c r="B309" s="36"/>
      <c r="C309" s="38" t="s">
        <v>229</v>
      </c>
      <c r="D309" s="39"/>
      <c r="E309" s="40">
        <v>3.3</v>
      </c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4"/>
      <c r="Z309" s="34"/>
      <c r="AA309" s="34"/>
      <c r="AB309" s="34"/>
      <c r="AC309" s="34"/>
      <c r="AD309" s="34"/>
      <c r="AE309" s="34"/>
      <c r="AF309" s="34"/>
      <c r="AG309" s="34" t="s">
        <v>63</v>
      </c>
      <c r="AH309" s="34">
        <v>0</v>
      </c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4"/>
      <c r="AT309" s="34"/>
      <c r="AU309" s="34"/>
      <c r="AV309" s="34"/>
      <c r="AW309" s="34"/>
      <c r="AX309" s="34"/>
      <c r="AY309" s="34"/>
      <c r="AZ309" s="34"/>
      <c r="BA309" s="34"/>
      <c r="BB309" s="34"/>
      <c r="BC309" s="34"/>
      <c r="BD309" s="34"/>
      <c r="BE309" s="34"/>
      <c r="BF309" s="34"/>
      <c r="BG309" s="34"/>
      <c r="BH309" s="34"/>
    </row>
    <row r="310" spans="1:60" x14ac:dyDescent="0.25">
      <c r="A310" s="17" t="s">
        <v>37</v>
      </c>
      <c r="B310" s="18" t="s">
        <v>305</v>
      </c>
      <c r="C310" s="19" t="s">
        <v>306</v>
      </c>
      <c r="D310" s="20"/>
      <c r="E310" s="21"/>
      <c r="F310" s="22"/>
      <c r="G310" s="22">
        <f>SUMIF(AG311:AG399,"&lt;&gt;NOR",G311:G399)</f>
        <v>0</v>
      </c>
      <c r="H310" s="22"/>
      <c r="I310" s="22">
        <f>SUM(I311:I399)</f>
        <v>0</v>
      </c>
      <c r="J310" s="22"/>
      <c r="K310" s="22">
        <f>SUM(K311:K399)</f>
        <v>0</v>
      </c>
      <c r="L310" s="22"/>
      <c r="M310" s="22">
        <f>SUM(M311:M399)</f>
        <v>0</v>
      </c>
      <c r="N310" s="22"/>
      <c r="O310" s="22">
        <f>SUM(O311:O399)</f>
        <v>42.330000000000013</v>
      </c>
      <c r="P310" s="22"/>
      <c r="Q310" s="22">
        <f>SUM(Q311:Q399)</f>
        <v>0</v>
      </c>
      <c r="R310" s="22"/>
      <c r="S310" s="22"/>
      <c r="T310" s="23"/>
      <c r="U310" s="24"/>
      <c r="V310" s="24">
        <f>SUM(V311:V399)</f>
        <v>147.09</v>
      </c>
      <c r="W310" s="24"/>
      <c r="X310" s="24"/>
      <c r="AG310" t="s">
        <v>40</v>
      </c>
    </row>
    <row r="311" spans="1:60" ht="22.5" outlineLevel="1" x14ac:dyDescent="0.25">
      <c r="A311" s="25">
        <v>48</v>
      </c>
      <c r="B311" s="26" t="s">
        <v>307</v>
      </c>
      <c r="C311" s="27" t="s">
        <v>308</v>
      </c>
      <c r="D311" s="28" t="s">
        <v>302</v>
      </c>
      <c r="E311" s="29">
        <v>2</v>
      </c>
      <c r="F311" s="30"/>
      <c r="G311" s="31">
        <f>ROUND(E311*F311,2)</f>
        <v>0</v>
      </c>
      <c r="H311" s="30"/>
      <c r="I311" s="31">
        <f>ROUND(E311*H311,2)</f>
        <v>0</v>
      </c>
      <c r="J311" s="30"/>
      <c r="K311" s="31">
        <f>ROUND(E311*J311,2)</f>
        <v>0</v>
      </c>
      <c r="L311" s="31">
        <v>21</v>
      </c>
      <c r="M311" s="31">
        <f>G311*(1+L311/100)</f>
        <v>0</v>
      </c>
      <c r="N311" s="31">
        <v>7.3349999999999999E-2</v>
      </c>
      <c r="O311" s="31">
        <f>ROUND(E311*N311,2)</f>
        <v>0.15</v>
      </c>
      <c r="P311" s="31">
        <v>0</v>
      </c>
      <c r="Q311" s="31">
        <f>ROUND(E311*P311,2)</f>
        <v>0</v>
      </c>
      <c r="R311" s="31" t="s">
        <v>171</v>
      </c>
      <c r="S311" s="31" t="s">
        <v>45</v>
      </c>
      <c r="T311" s="32" t="s">
        <v>46</v>
      </c>
      <c r="U311" s="33">
        <v>1.56</v>
      </c>
      <c r="V311" s="33">
        <f>ROUND(E311*U311,2)</f>
        <v>3.12</v>
      </c>
      <c r="W311" s="33"/>
      <c r="X311" s="33" t="s">
        <v>47</v>
      </c>
      <c r="Y311" s="34"/>
      <c r="Z311" s="34"/>
      <c r="AA311" s="34"/>
      <c r="AB311" s="34"/>
      <c r="AC311" s="34"/>
      <c r="AD311" s="34"/>
      <c r="AE311" s="34"/>
      <c r="AF311" s="34"/>
      <c r="AG311" s="34" t="s">
        <v>48</v>
      </c>
      <c r="AH311" s="34"/>
      <c r="AI311" s="34"/>
      <c r="AJ311" s="34"/>
      <c r="AK311" s="34"/>
      <c r="AL311" s="34"/>
      <c r="AM311" s="34"/>
      <c r="AN311" s="34"/>
      <c r="AO311" s="34"/>
      <c r="AP311" s="34"/>
      <c r="AQ311" s="34"/>
      <c r="AR311" s="34"/>
      <c r="AS311" s="34"/>
      <c r="AT311" s="34"/>
      <c r="AU311" s="34"/>
      <c r="AV311" s="34"/>
      <c r="AW311" s="34"/>
      <c r="AX311" s="34"/>
      <c r="AY311" s="34"/>
      <c r="AZ311" s="34"/>
      <c r="BA311" s="34"/>
      <c r="BB311" s="34"/>
      <c r="BC311" s="34"/>
      <c r="BD311" s="34"/>
      <c r="BE311" s="34"/>
      <c r="BF311" s="34"/>
      <c r="BG311" s="34"/>
      <c r="BH311" s="34"/>
    </row>
    <row r="312" spans="1:60" outlineLevel="1" x14ac:dyDescent="0.25">
      <c r="A312" s="35"/>
      <c r="B312" s="36"/>
      <c r="C312" s="103" t="s">
        <v>309</v>
      </c>
      <c r="D312" s="104"/>
      <c r="E312" s="104"/>
      <c r="F312" s="104"/>
      <c r="G312" s="104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4"/>
      <c r="Z312" s="34"/>
      <c r="AA312" s="34"/>
      <c r="AB312" s="34"/>
      <c r="AC312" s="34"/>
      <c r="AD312" s="34"/>
      <c r="AE312" s="34"/>
      <c r="AF312" s="34"/>
      <c r="AG312" s="34" t="s">
        <v>50</v>
      </c>
      <c r="AH312" s="34"/>
      <c r="AI312" s="34"/>
      <c r="AJ312" s="34"/>
      <c r="AK312" s="34"/>
      <c r="AL312" s="34"/>
      <c r="AM312" s="34"/>
      <c r="AN312" s="34"/>
      <c r="AO312" s="34"/>
      <c r="AP312" s="34"/>
      <c r="AQ312" s="34"/>
      <c r="AR312" s="34"/>
      <c r="AS312" s="34"/>
      <c r="AT312" s="34"/>
      <c r="AU312" s="34"/>
      <c r="AV312" s="34"/>
      <c r="AW312" s="34"/>
      <c r="AX312" s="34"/>
      <c r="AY312" s="34"/>
      <c r="AZ312" s="34"/>
      <c r="BA312" s="34"/>
      <c r="BB312" s="34"/>
      <c r="BC312" s="34"/>
      <c r="BD312" s="34"/>
      <c r="BE312" s="34"/>
      <c r="BF312" s="34"/>
      <c r="BG312" s="34"/>
      <c r="BH312" s="34"/>
    </row>
    <row r="313" spans="1:60" ht="22.5" outlineLevel="1" x14ac:dyDescent="0.25">
      <c r="A313" s="25">
        <v>49</v>
      </c>
      <c r="B313" s="26" t="s">
        <v>310</v>
      </c>
      <c r="C313" s="27" t="s">
        <v>311</v>
      </c>
      <c r="D313" s="28" t="s">
        <v>242</v>
      </c>
      <c r="E313" s="29">
        <v>41.665700000000001</v>
      </c>
      <c r="F313" s="30"/>
      <c r="G313" s="31">
        <f>ROUND(E313*F313,2)</f>
        <v>0</v>
      </c>
      <c r="H313" s="30"/>
      <c r="I313" s="31">
        <f>ROUND(E313*H313,2)</f>
        <v>0</v>
      </c>
      <c r="J313" s="30"/>
      <c r="K313" s="31">
        <f>ROUND(E313*J313,2)</f>
        <v>0</v>
      </c>
      <c r="L313" s="31">
        <v>21</v>
      </c>
      <c r="M313" s="31">
        <f>G313*(1+L313/100)</f>
        <v>0</v>
      </c>
      <c r="N313" s="31">
        <v>0</v>
      </c>
      <c r="O313" s="31">
        <f>ROUND(E313*N313,2)</f>
        <v>0</v>
      </c>
      <c r="P313" s="31">
        <v>0</v>
      </c>
      <c r="Q313" s="31">
        <f>ROUND(E313*P313,2)</f>
        <v>0</v>
      </c>
      <c r="R313" s="31" t="s">
        <v>171</v>
      </c>
      <c r="S313" s="31" t="s">
        <v>45</v>
      </c>
      <c r="T313" s="32" t="s">
        <v>46</v>
      </c>
      <c r="U313" s="33">
        <v>5.3999999999999999E-2</v>
      </c>
      <c r="V313" s="33">
        <f>ROUND(E313*U313,2)</f>
        <v>2.25</v>
      </c>
      <c r="W313" s="33"/>
      <c r="X313" s="33" t="s">
        <v>47</v>
      </c>
      <c r="Y313" s="34"/>
      <c r="Z313" s="34"/>
      <c r="AA313" s="34"/>
      <c r="AB313" s="34"/>
      <c r="AC313" s="34"/>
      <c r="AD313" s="34"/>
      <c r="AE313" s="34"/>
      <c r="AF313" s="34"/>
      <c r="AG313" s="34" t="s">
        <v>48</v>
      </c>
      <c r="AH313" s="34"/>
      <c r="AI313" s="34"/>
      <c r="AJ313" s="34"/>
      <c r="AK313" s="34"/>
      <c r="AL313" s="34"/>
      <c r="AM313" s="34"/>
      <c r="AN313" s="34"/>
      <c r="AO313" s="34"/>
      <c r="AP313" s="34"/>
      <c r="AQ313" s="34"/>
      <c r="AR313" s="34"/>
      <c r="AS313" s="34"/>
      <c r="AT313" s="34"/>
      <c r="AU313" s="34"/>
      <c r="AV313" s="34"/>
      <c r="AW313" s="34"/>
      <c r="AX313" s="34"/>
      <c r="AY313" s="34"/>
      <c r="AZ313" s="34"/>
      <c r="BA313" s="34"/>
      <c r="BB313" s="34"/>
      <c r="BC313" s="34"/>
      <c r="BD313" s="34"/>
      <c r="BE313" s="34"/>
      <c r="BF313" s="34"/>
      <c r="BG313" s="34"/>
      <c r="BH313" s="34"/>
    </row>
    <row r="314" spans="1:60" outlineLevel="1" x14ac:dyDescent="0.25">
      <c r="A314" s="35"/>
      <c r="B314" s="36"/>
      <c r="C314" s="103" t="s">
        <v>193</v>
      </c>
      <c r="D314" s="104"/>
      <c r="E314" s="104"/>
      <c r="F314" s="104"/>
      <c r="G314" s="104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4"/>
      <c r="Z314" s="34"/>
      <c r="AA314" s="34"/>
      <c r="AB314" s="34"/>
      <c r="AC314" s="34"/>
      <c r="AD314" s="34"/>
      <c r="AE314" s="34"/>
      <c r="AF314" s="34"/>
      <c r="AG314" s="34" t="s">
        <v>50</v>
      </c>
      <c r="AH314" s="34"/>
      <c r="AI314" s="34"/>
      <c r="AJ314" s="34"/>
      <c r="AK314" s="34"/>
      <c r="AL314" s="34"/>
      <c r="AM314" s="34"/>
      <c r="AN314" s="34"/>
      <c r="AO314" s="34"/>
      <c r="AP314" s="34"/>
      <c r="AQ314" s="34"/>
      <c r="AR314" s="34"/>
      <c r="AS314" s="34"/>
      <c r="AT314" s="34"/>
      <c r="AU314" s="34"/>
      <c r="AV314" s="34"/>
      <c r="AW314" s="34"/>
      <c r="AX314" s="34"/>
      <c r="AY314" s="34"/>
      <c r="AZ314" s="34"/>
      <c r="BA314" s="34"/>
      <c r="BB314" s="34"/>
      <c r="BC314" s="34"/>
      <c r="BD314" s="34"/>
      <c r="BE314" s="34"/>
      <c r="BF314" s="34"/>
      <c r="BG314" s="34"/>
      <c r="BH314" s="34"/>
    </row>
    <row r="315" spans="1:60" ht="34.5" outlineLevel="1" x14ac:dyDescent="0.25">
      <c r="A315" s="35"/>
      <c r="B315" s="36"/>
      <c r="C315" s="97" t="s">
        <v>312</v>
      </c>
      <c r="D315" s="98"/>
      <c r="E315" s="98"/>
      <c r="F315" s="98"/>
      <c r="G315" s="98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4"/>
      <c r="Z315" s="34"/>
      <c r="AA315" s="34"/>
      <c r="AB315" s="34"/>
      <c r="AC315" s="34"/>
      <c r="AD315" s="34"/>
      <c r="AE315" s="34"/>
      <c r="AF315" s="34"/>
      <c r="AG315" s="34" t="s">
        <v>61</v>
      </c>
      <c r="AH315" s="34"/>
      <c r="AI315" s="34"/>
      <c r="AJ315" s="34"/>
      <c r="AK315" s="34"/>
      <c r="AL315" s="34"/>
      <c r="AM315" s="34"/>
      <c r="AN315" s="34"/>
      <c r="AO315" s="34"/>
      <c r="AP315" s="34"/>
      <c r="AQ315" s="34"/>
      <c r="AR315" s="34"/>
      <c r="AS315" s="34"/>
      <c r="AT315" s="34"/>
      <c r="AU315" s="34"/>
      <c r="AV315" s="34"/>
      <c r="AW315" s="34"/>
      <c r="AX315" s="34"/>
      <c r="AY315" s="34"/>
      <c r="AZ315" s="34"/>
      <c r="BA315" s="37" t="str">
        <f>C315</f>
        <v>Položka je určena pro montáž potrubí z tlakových trubek polyetylenových. Volba položky se řídí vnějším průměrem trubky. V položce nejsou zakalkulovány náklady na dodání tvarovek použitých pro napojení potrubí z trub PE na jiný druh potrubí; tvarovky se oceňují ve specifikaci. Ztratné se doporučuje ve výši 1,5 %.</v>
      </c>
      <c r="BB315" s="34"/>
      <c r="BC315" s="34"/>
      <c r="BD315" s="34"/>
      <c r="BE315" s="34"/>
      <c r="BF315" s="34"/>
      <c r="BG315" s="34"/>
      <c r="BH315" s="34"/>
    </row>
    <row r="316" spans="1:60" outlineLevel="1" x14ac:dyDescent="0.25">
      <c r="A316" s="35"/>
      <c r="B316" s="36"/>
      <c r="C316" s="38" t="s">
        <v>313</v>
      </c>
      <c r="D316" s="39"/>
      <c r="E316" s="40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4"/>
      <c r="Z316" s="34"/>
      <c r="AA316" s="34"/>
      <c r="AB316" s="34"/>
      <c r="AC316" s="34"/>
      <c r="AD316" s="34"/>
      <c r="AE316" s="34"/>
      <c r="AF316" s="34"/>
      <c r="AG316" s="34" t="s">
        <v>63</v>
      </c>
      <c r="AH316" s="34">
        <v>0</v>
      </c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4"/>
      <c r="AT316" s="34"/>
      <c r="AU316" s="34"/>
      <c r="AV316" s="34"/>
      <c r="AW316" s="34"/>
      <c r="AX316" s="34"/>
      <c r="AY316" s="34"/>
      <c r="AZ316" s="34"/>
      <c r="BA316" s="34"/>
      <c r="BB316" s="34"/>
      <c r="BC316" s="34"/>
      <c r="BD316" s="34"/>
      <c r="BE316" s="34"/>
      <c r="BF316" s="34"/>
      <c r="BG316" s="34"/>
      <c r="BH316" s="34"/>
    </row>
    <row r="317" spans="1:60" outlineLevel="1" x14ac:dyDescent="0.25">
      <c r="A317" s="35"/>
      <c r="B317" s="36"/>
      <c r="C317" s="38" t="s">
        <v>314</v>
      </c>
      <c r="D317" s="39"/>
      <c r="E317" s="40">
        <v>41.67</v>
      </c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4"/>
      <c r="Z317" s="34"/>
      <c r="AA317" s="34"/>
      <c r="AB317" s="34"/>
      <c r="AC317" s="34"/>
      <c r="AD317" s="34"/>
      <c r="AE317" s="34"/>
      <c r="AF317" s="34"/>
      <c r="AG317" s="34" t="s">
        <v>63</v>
      </c>
      <c r="AH317" s="34">
        <v>0</v>
      </c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4"/>
      <c r="AZ317" s="34"/>
      <c r="BA317" s="34"/>
      <c r="BB317" s="34"/>
      <c r="BC317" s="34"/>
      <c r="BD317" s="34"/>
      <c r="BE317" s="34"/>
      <c r="BF317" s="34"/>
      <c r="BG317" s="34"/>
      <c r="BH317" s="34"/>
    </row>
    <row r="318" spans="1:60" outlineLevel="1" x14ac:dyDescent="0.25">
      <c r="A318" s="25">
        <v>50</v>
      </c>
      <c r="B318" s="26" t="s">
        <v>315</v>
      </c>
      <c r="C318" s="27" t="s">
        <v>316</v>
      </c>
      <c r="D318" s="28" t="s">
        <v>242</v>
      </c>
      <c r="E318" s="29">
        <v>49.079500000000003</v>
      </c>
      <c r="F318" s="30"/>
      <c r="G318" s="31">
        <f>ROUND(E318*F318,2)</f>
        <v>0</v>
      </c>
      <c r="H318" s="30"/>
      <c r="I318" s="31">
        <f>ROUND(E318*H318,2)</f>
        <v>0</v>
      </c>
      <c r="J318" s="30"/>
      <c r="K318" s="31">
        <f>ROUND(E318*J318,2)</f>
        <v>0</v>
      </c>
      <c r="L318" s="31">
        <v>21</v>
      </c>
      <c r="M318" s="31">
        <f>G318*(1+L318/100)</f>
        <v>0</v>
      </c>
      <c r="N318" s="31">
        <v>1.0000000000000001E-5</v>
      </c>
      <c r="O318" s="31">
        <f>ROUND(E318*N318,2)</f>
        <v>0</v>
      </c>
      <c r="P318" s="31">
        <v>0</v>
      </c>
      <c r="Q318" s="31">
        <f>ROUND(E318*P318,2)</f>
        <v>0</v>
      </c>
      <c r="R318" s="31" t="s">
        <v>171</v>
      </c>
      <c r="S318" s="31" t="s">
        <v>45</v>
      </c>
      <c r="T318" s="32" t="s">
        <v>46</v>
      </c>
      <c r="U318" s="33">
        <v>0.08</v>
      </c>
      <c r="V318" s="33">
        <f>ROUND(E318*U318,2)</f>
        <v>3.93</v>
      </c>
      <c r="W318" s="33"/>
      <c r="X318" s="33" t="s">
        <v>47</v>
      </c>
      <c r="Y318" s="34"/>
      <c r="Z318" s="34"/>
      <c r="AA318" s="34"/>
      <c r="AB318" s="34"/>
      <c r="AC318" s="34"/>
      <c r="AD318" s="34"/>
      <c r="AE318" s="34"/>
      <c r="AF318" s="34"/>
      <c r="AG318" s="34" t="s">
        <v>54</v>
      </c>
      <c r="AH318" s="34"/>
      <c r="AI318" s="34"/>
      <c r="AJ318" s="34"/>
      <c r="AK318" s="34"/>
      <c r="AL318" s="34"/>
      <c r="AM318" s="34"/>
      <c r="AN318" s="34"/>
      <c r="AO318" s="34"/>
      <c r="AP318" s="34"/>
      <c r="AQ318" s="34"/>
      <c r="AR318" s="34"/>
      <c r="AS318" s="34"/>
      <c r="AT318" s="34"/>
      <c r="AU318" s="34"/>
      <c r="AV318" s="34"/>
      <c r="AW318" s="34"/>
      <c r="AX318" s="34"/>
      <c r="AY318" s="34"/>
      <c r="AZ318" s="34"/>
      <c r="BA318" s="34"/>
      <c r="BB318" s="34"/>
      <c r="BC318" s="34"/>
      <c r="BD318" s="34"/>
      <c r="BE318" s="34"/>
      <c r="BF318" s="34"/>
      <c r="BG318" s="34"/>
      <c r="BH318" s="34"/>
    </row>
    <row r="319" spans="1:60" outlineLevel="1" x14ac:dyDescent="0.25">
      <c r="A319" s="35"/>
      <c r="B319" s="36"/>
      <c r="C319" s="103" t="s">
        <v>317</v>
      </c>
      <c r="D319" s="104"/>
      <c r="E319" s="104"/>
      <c r="F319" s="104"/>
      <c r="G319" s="104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4"/>
      <c r="Z319" s="34"/>
      <c r="AA319" s="34"/>
      <c r="AB319" s="34"/>
      <c r="AC319" s="34"/>
      <c r="AD319" s="34"/>
      <c r="AE319" s="34"/>
      <c r="AF319" s="34"/>
      <c r="AG319" s="34" t="s">
        <v>50</v>
      </c>
      <c r="AH319" s="34"/>
      <c r="AI319" s="34"/>
      <c r="AJ319" s="34"/>
      <c r="AK319" s="34"/>
      <c r="AL319" s="34"/>
      <c r="AM319" s="34"/>
      <c r="AN319" s="34"/>
      <c r="AO319" s="34"/>
      <c r="AP319" s="34"/>
      <c r="AQ319" s="34"/>
      <c r="AR319" s="34"/>
      <c r="AS319" s="34"/>
      <c r="AT319" s="34"/>
      <c r="AU319" s="34"/>
      <c r="AV319" s="34"/>
      <c r="AW319" s="34"/>
      <c r="AX319" s="34"/>
      <c r="AY319" s="34"/>
      <c r="AZ319" s="34"/>
      <c r="BA319" s="34"/>
      <c r="BB319" s="34"/>
      <c r="BC319" s="34"/>
      <c r="BD319" s="34"/>
      <c r="BE319" s="34"/>
      <c r="BF319" s="34"/>
      <c r="BG319" s="34"/>
      <c r="BH319" s="34"/>
    </row>
    <row r="320" spans="1:60" ht="23.25" outlineLevel="1" x14ac:dyDescent="0.25">
      <c r="A320" s="35"/>
      <c r="B320" s="36"/>
      <c r="C320" s="97" t="s">
        <v>318</v>
      </c>
      <c r="D320" s="98"/>
      <c r="E320" s="98"/>
      <c r="F320" s="98"/>
      <c r="G320" s="98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4"/>
      <c r="Z320" s="34"/>
      <c r="AA320" s="34"/>
      <c r="AB320" s="34"/>
      <c r="AC320" s="34"/>
      <c r="AD320" s="34"/>
      <c r="AE320" s="34"/>
      <c r="AF320" s="34"/>
      <c r="AG320" s="34" t="s">
        <v>61</v>
      </c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4"/>
      <c r="AT320" s="34"/>
      <c r="AU320" s="34"/>
      <c r="AV320" s="34"/>
      <c r="AW320" s="34"/>
      <c r="AX320" s="34"/>
      <c r="AY320" s="34"/>
      <c r="AZ320" s="34"/>
      <c r="BA320" s="37" t="str">
        <f>C320</f>
        <v>V položce je uvažováno s jedním spojem na 6 m potrubí. Položka je určena pro montáž potrubí z kanalizačních trub z plastu těsněných gumovým kroužkem v otevřeném výkopu ve sklonu do 20 %.</v>
      </c>
      <c r="BB320" s="34"/>
      <c r="BC320" s="34"/>
      <c r="BD320" s="34"/>
      <c r="BE320" s="34"/>
      <c r="BF320" s="34"/>
      <c r="BG320" s="34"/>
      <c r="BH320" s="34"/>
    </row>
    <row r="321" spans="1:60" outlineLevel="1" x14ac:dyDescent="0.25">
      <c r="A321" s="35"/>
      <c r="B321" s="36"/>
      <c r="C321" s="97" t="s">
        <v>319</v>
      </c>
      <c r="D321" s="98"/>
      <c r="E321" s="98"/>
      <c r="F321" s="98"/>
      <c r="G321" s="98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4"/>
      <c r="Z321" s="34"/>
      <c r="AA321" s="34"/>
      <c r="AB321" s="34"/>
      <c r="AC321" s="34"/>
      <c r="AD321" s="34"/>
      <c r="AE321" s="34"/>
      <c r="AF321" s="34"/>
      <c r="AG321" s="34" t="s">
        <v>61</v>
      </c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4"/>
      <c r="AT321" s="34"/>
      <c r="AU321" s="34"/>
      <c r="AV321" s="34"/>
      <c r="AW321" s="34"/>
      <c r="AX321" s="34"/>
      <c r="AY321" s="34"/>
      <c r="AZ321" s="34"/>
      <c r="BA321" s="37" t="str">
        <f>C321</f>
        <v>V položce montáže potrubí nejsou zakalkulovány náklady na dodání trub; tyto náklady se oceňují ve specifikaci.</v>
      </c>
      <c r="BB321" s="34"/>
      <c r="BC321" s="34"/>
      <c r="BD321" s="34"/>
      <c r="BE321" s="34"/>
      <c r="BF321" s="34"/>
      <c r="BG321" s="34"/>
      <c r="BH321" s="34"/>
    </row>
    <row r="322" spans="1:60" outlineLevel="1" x14ac:dyDescent="0.25">
      <c r="A322" s="35"/>
      <c r="B322" s="36"/>
      <c r="C322" s="97" t="s">
        <v>320</v>
      </c>
      <c r="D322" s="98"/>
      <c r="E322" s="98"/>
      <c r="F322" s="98"/>
      <c r="G322" s="98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4"/>
      <c r="Z322" s="34"/>
      <c r="AA322" s="34"/>
      <c r="AB322" s="34"/>
      <c r="AC322" s="34"/>
      <c r="AD322" s="34"/>
      <c r="AE322" s="34"/>
      <c r="AF322" s="34"/>
      <c r="AG322" s="34" t="s">
        <v>61</v>
      </c>
      <c r="AH322" s="34"/>
      <c r="AI322" s="34"/>
      <c r="AJ322" s="34"/>
      <c r="AK322" s="34"/>
      <c r="AL322" s="34"/>
      <c r="AM322" s="34"/>
      <c r="AN322" s="34"/>
      <c r="AO322" s="34"/>
      <c r="AP322" s="34"/>
      <c r="AQ322" s="34"/>
      <c r="AR322" s="34"/>
      <c r="AS322" s="34"/>
      <c r="AT322" s="34"/>
      <c r="AU322" s="34"/>
      <c r="AV322" s="34"/>
      <c r="AW322" s="34"/>
      <c r="AX322" s="34"/>
      <c r="AY322" s="34"/>
      <c r="AZ322" s="34"/>
      <c r="BA322" s="34"/>
      <c r="BB322" s="34"/>
      <c r="BC322" s="34"/>
      <c r="BD322" s="34"/>
      <c r="BE322" s="34"/>
      <c r="BF322" s="34"/>
      <c r="BG322" s="34"/>
      <c r="BH322" s="34"/>
    </row>
    <row r="323" spans="1:60" outlineLevel="1" x14ac:dyDescent="0.25">
      <c r="A323" s="35"/>
      <c r="B323" s="36"/>
      <c r="C323" s="38" t="s">
        <v>321</v>
      </c>
      <c r="D323" s="39"/>
      <c r="E323" s="40">
        <v>49.08</v>
      </c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4"/>
      <c r="Z323" s="34"/>
      <c r="AA323" s="34"/>
      <c r="AB323" s="34"/>
      <c r="AC323" s="34"/>
      <c r="AD323" s="34"/>
      <c r="AE323" s="34"/>
      <c r="AF323" s="34"/>
      <c r="AG323" s="34" t="s">
        <v>63</v>
      </c>
      <c r="AH323" s="34">
        <v>0</v>
      </c>
      <c r="AI323" s="34"/>
      <c r="AJ323" s="34"/>
      <c r="AK323" s="34"/>
      <c r="AL323" s="34"/>
      <c r="AM323" s="34"/>
      <c r="AN323" s="34"/>
      <c r="AO323" s="34"/>
      <c r="AP323" s="34"/>
      <c r="AQ323" s="34"/>
      <c r="AR323" s="34"/>
      <c r="AS323" s="34"/>
      <c r="AT323" s="34"/>
      <c r="AU323" s="34"/>
      <c r="AV323" s="34"/>
      <c r="AW323" s="34"/>
      <c r="AX323" s="34"/>
      <c r="AY323" s="34"/>
      <c r="AZ323" s="34"/>
      <c r="BA323" s="34"/>
      <c r="BB323" s="34"/>
      <c r="BC323" s="34"/>
      <c r="BD323" s="34"/>
      <c r="BE323" s="34"/>
      <c r="BF323" s="34"/>
      <c r="BG323" s="34"/>
      <c r="BH323" s="34"/>
    </row>
    <row r="324" spans="1:60" outlineLevel="1" x14ac:dyDescent="0.25">
      <c r="A324" s="25">
        <v>51</v>
      </c>
      <c r="B324" s="26" t="s">
        <v>322</v>
      </c>
      <c r="C324" s="27" t="s">
        <v>323</v>
      </c>
      <c r="D324" s="28" t="s">
        <v>242</v>
      </c>
      <c r="E324" s="29">
        <v>14.471500000000001</v>
      </c>
      <c r="F324" s="30"/>
      <c r="G324" s="31">
        <f>ROUND(E324*F324,2)</f>
        <v>0</v>
      </c>
      <c r="H324" s="30"/>
      <c r="I324" s="31">
        <f>ROUND(E324*H324,2)</f>
        <v>0</v>
      </c>
      <c r="J324" s="30"/>
      <c r="K324" s="31">
        <f>ROUND(E324*J324,2)</f>
        <v>0</v>
      </c>
      <c r="L324" s="31">
        <v>21</v>
      </c>
      <c r="M324" s="31">
        <f>G324*(1+L324/100)</f>
        <v>0</v>
      </c>
      <c r="N324" s="31">
        <v>1.0000000000000001E-5</v>
      </c>
      <c r="O324" s="31">
        <f>ROUND(E324*N324,2)</f>
        <v>0</v>
      </c>
      <c r="P324" s="31">
        <v>0</v>
      </c>
      <c r="Q324" s="31">
        <f>ROUND(E324*P324,2)</f>
        <v>0</v>
      </c>
      <c r="R324" s="31" t="s">
        <v>171</v>
      </c>
      <c r="S324" s="31" t="s">
        <v>45</v>
      </c>
      <c r="T324" s="32" t="s">
        <v>46</v>
      </c>
      <c r="U324" s="33">
        <v>9.7000000000000003E-2</v>
      </c>
      <c r="V324" s="33">
        <f>ROUND(E324*U324,2)</f>
        <v>1.4</v>
      </c>
      <c r="W324" s="33"/>
      <c r="X324" s="33" t="s">
        <v>47</v>
      </c>
      <c r="Y324" s="34"/>
      <c r="Z324" s="34"/>
      <c r="AA324" s="34"/>
      <c r="AB324" s="34"/>
      <c r="AC324" s="34"/>
      <c r="AD324" s="34"/>
      <c r="AE324" s="34"/>
      <c r="AF324" s="34"/>
      <c r="AG324" s="34" t="s">
        <v>54</v>
      </c>
      <c r="AH324" s="34"/>
      <c r="AI324" s="34"/>
      <c r="AJ324" s="34"/>
      <c r="AK324" s="34"/>
      <c r="AL324" s="34"/>
      <c r="AM324" s="34"/>
      <c r="AN324" s="34"/>
      <c r="AO324" s="34"/>
      <c r="AP324" s="34"/>
      <c r="AQ324" s="34"/>
      <c r="AR324" s="34"/>
      <c r="AS324" s="34"/>
      <c r="AT324" s="34"/>
      <c r="AU324" s="34"/>
      <c r="AV324" s="34"/>
      <c r="AW324" s="34"/>
      <c r="AX324" s="34"/>
      <c r="AY324" s="34"/>
      <c r="AZ324" s="34"/>
      <c r="BA324" s="34"/>
      <c r="BB324" s="34"/>
      <c r="BC324" s="34"/>
      <c r="BD324" s="34"/>
      <c r="BE324" s="34"/>
      <c r="BF324" s="34"/>
      <c r="BG324" s="34"/>
      <c r="BH324" s="34"/>
    </row>
    <row r="325" spans="1:60" outlineLevel="1" x14ac:dyDescent="0.25">
      <c r="A325" s="35"/>
      <c r="B325" s="36"/>
      <c r="C325" s="103" t="s">
        <v>317</v>
      </c>
      <c r="D325" s="104"/>
      <c r="E325" s="104"/>
      <c r="F325" s="104"/>
      <c r="G325" s="104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4"/>
      <c r="Z325" s="34"/>
      <c r="AA325" s="34"/>
      <c r="AB325" s="34"/>
      <c r="AC325" s="34"/>
      <c r="AD325" s="34"/>
      <c r="AE325" s="34"/>
      <c r="AF325" s="34"/>
      <c r="AG325" s="34" t="s">
        <v>50</v>
      </c>
      <c r="AH325" s="34"/>
      <c r="AI325" s="34"/>
      <c r="AJ325" s="34"/>
      <c r="AK325" s="34"/>
      <c r="AL325" s="34"/>
      <c r="AM325" s="34"/>
      <c r="AN325" s="34"/>
      <c r="AO325" s="34"/>
      <c r="AP325" s="34"/>
      <c r="AQ325" s="34"/>
      <c r="AR325" s="34"/>
      <c r="AS325" s="34"/>
      <c r="AT325" s="34"/>
      <c r="AU325" s="34"/>
      <c r="AV325" s="34"/>
      <c r="AW325" s="34"/>
      <c r="AX325" s="34"/>
      <c r="AY325" s="34"/>
      <c r="AZ325" s="34"/>
      <c r="BA325" s="34"/>
      <c r="BB325" s="34"/>
      <c r="BC325" s="34"/>
      <c r="BD325" s="34"/>
      <c r="BE325" s="34"/>
      <c r="BF325" s="34"/>
      <c r="BG325" s="34"/>
      <c r="BH325" s="34"/>
    </row>
    <row r="326" spans="1:60" ht="23.25" outlineLevel="1" x14ac:dyDescent="0.25">
      <c r="A326" s="35"/>
      <c r="B326" s="36"/>
      <c r="C326" s="97" t="s">
        <v>318</v>
      </c>
      <c r="D326" s="98"/>
      <c r="E326" s="98"/>
      <c r="F326" s="98"/>
      <c r="G326" s="98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4"/>
      <c r="Z326" s="34"/>
      <c r="AA326" s="34"/>
      <c r="AB326" s="34"/>
      <c r="AC326" s="34"/>
      <c r="AD326" s="34"/>
      <c r="AE326" s="34"/>
      <c r="AF326" s="34"/>
      <c r="AG326" s="34" t="s">
        <v>61</v>
      </c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7" t="str">
        <f>C326</f>
        <v>V položce je uvažováno s jedním spojem na 6 m potrubí. Položka je určena pro montáž potrubí z kanalizačních trub z plastu těsněných gumovým kroužkem v otevřeném výkopu ve sklonu do 20 %.</v>
      </c>
      <c r="BB326" s="34"/>
      <c r="BC326" s="34"/>
      <c r="BD326" s="34"/>
      <c r="BE326" s="34"/>
      <c r="BF326" s="34"/>
      <c r="BG326" s="34"/>
      <c r="BH326" s="34"/>
    </row>
    <row r="327" spans="1:60" outlineLevel="1" x14ac:dyDescent="0.25">
      <c r="A327" s="35"/>
      <c r="B327" s="36"/>
      <c r="C327" s="97" t="s">
        <v>319</v>
      </c>
      <c r="D327" s="98"/>
      <c r="E327" s="98"/>
      <c r="F327" s="98"/>
      <c r="G327" s="98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4"/>
      <c r="Z327" s="34"/>
      <c r="AA327" s="34"/>
      <c r="AB327" s="34"/>
      <c r="AC327" s="34"/>
      <c r="AD327" s="34"/>
      <c r="AE327" s="34"/>
      <c r="AF327" s="34"/>
      <c r="AG327" s="34" t="s">
        <v>61</v>
      </c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7" t="str">
        <f>C327</f>
        <v>V položce montáže potrubí nejsou zakalkulovány náklady na dodání trub; tyto náklady se oceňují ve specifikaci.</v>
      </c>
      <c r="BB327" s="34"/>
      <c r="BC327" s="34"/>
      <c r="BD327" s="34"/>
      <c r="BE327" s="34"/>
      <c r="BF327" s="34"/>
      <c r="BG327" s="34"/>
      <c r="BH327" s="34"/>
    </row>
    <row r="328" spans="1:60" outlineLevel="1" x14ac:dyDescent="0.25">
      <c r="A328" s="35"/>
      <c r="B328" s="36"/>
      <c r="C328" s="97" t="s">
        <v>320</v>
      </c>
      <c r="D328" s="98"/>
      <c r="E328" s="98"/>
      <c r="F328" s="98"/>
      <c r="G328" s="98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4"/>
      <c r="Z328" s="34"/>
      <c r="AA328" s="34"/>
      <c r="AB328" s="34"/>
      <c r="AC328" s="34"/>
      <c r="AD328" s="34"/>
      <c r="AE328" s="34"/>
      <c r="AF328" s="34"/>
      <c r="AG328" s="34" t="s">
        <v>61</v>
      </c>
      <c r="AH328" s="34"/>
      <c r="AI328" s="34"/>
      <c r="AJ328" s="34"/>
      <c r="AK328" s="34"/>
      <c r="AL328" s="34"/>
      <c r="AM328" s="34"/>
      <c r="AN328" s="34"/>
      <c r="AO328" s="34"/>
      <c r="AP328" s="34"/>
      <c r="AQ328" s="34"/>
      <c r="AR328" s="34"/>
      <c r="AS328" s="34"/>
      <c r="AT328" s="34"/>
      <c r="AU328" s="34"/>
      <c r="AV328" s="34"/>
      <c r="AW328" s="34"/>
      <c r="AX328" s="34"/>
      <c r="AY328" s="34"/>
      <c r="AZ328" s="34"/>
      <c r="BA328" s="34"/>
      <c r="BB328" s="34"/>
      <c r="BC328" s="34"/>
      <c r="BD328" s="34"/>
      <c r="BE328" s="34"/>
      <c r="BF328" s="34"/>
      <c r="BG328" s="34"/>
      <c r="BH328" s="34"/>
    </row>
    <row r="329" spans="1:60" outlineLevel="1" x14ac:dyDescent="0.25">
      <c r="A329" s="35"/>
      <c r="B329" s="36"/>
      <c r="C329" s="38" t="s">
        <v>324</v>
      </c>
      <c r="D329" s="39"/>
      <c r="E329" s="40">
        <v>14.47</v>
      </c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4"/>
      <c r="Z329" s="34"/>
      <c r="AA329" s="34"/>
      <c r="AB329" s="34"/>
      <c r="AC329" s="34"/>
      <c r="AD329" s="34"/>
      <c r="AE329" s="34"/>
      <c r="AF329" s="34"/>
      <c r="AG329" s="34" t="s">
        <v>63</v>
      </c>
      <c r="AH329" s="34">
        <v>0</v>
      </c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4"/>
      <c r="AT329" s="34"/>
      <c r="AU329" s="34"/>
      <c r="AV329" s="34"/>
      <c r="AW329" s="34"/>
      <c r="AX329" s="34"/>
      <c r="AY329" s="34"/>
      <c r="AZ329" s="34"/>
      <c r="BA329" s="34"/>
      <c r="BB329" s="34"/>
      <c r="BC329" s="34"/>
      <c r="BD329" s="34"/>
      <c r="BE329" s="34"/>
      <c r="BF329" s="34"/>
      <c r="BG329" s="34"/>
      <c r="BH329" s="34"/>
    </row>
    <row r="330" spans="1:60" ht="22.5" outlineLevel="1" x14ac:dyDescent="0.25">
      <c r="A330" s="25">
        <v>52</v>
      </c>
      <c r="B330" s="26" t="s">
        <v>325</v>
      </c>
      <c r="C330" s="27" t="s">
        <v>326</v>
      </c>
      <c r="D330" s="28" t="s">
        <v>302</v>
      </c>
      <c r="E330" s="29">
        <v>2</v>
      </c>
      <c r="F330" s="30"/>
      <c r="G330" s="31">
        <f>ROUND(E330*F330,2)</f>
        <v>0</v>
      </c>
      <c r="H330" s="30"/>
      <c r="I330" s="31">
        <f>ROUND(E330*H330,2)</f>
        <v>0</v>
      </c>
      <c r="J330" s="30"/>
      <c r="K330" s="31">
        <f>ROUND(E330*J330,2)</f>
        <v>0</v>
      </c>
      <c r="L330" s="31">
        <v>21</v>
      </c>
      <c r="M330" s="31">
        <f>G330*(1+L330/100)</f>
        <v>0</v>
      </c>
      <c r="N330" s="31">
        <v>3.0000000000000001E-5</v>
      </c>
      <c r="O330" s="31">
        <f>ROUND(E330*N330,2)</f>
        <v>0</v>
      </c>
      <c r="P330" s="31">
        <v>0</v>
      </c>
      <c r="Q330" s="31">
        <f>ROUND(E330*P330,2)</f>
        <v>0</v>
      </c>
      <c r="R330" s="31" t="s">
        <v>171</v>
      </c>
      <c r="S330" s="31" t="s">
        <v>45</v>
      </c>
      <c r="T330" s="32" t="s">
        <v>46</v>
      </c>
      <c r="U330" s="33">
        <v>0.33</v>
      </c>
      <c r="V330" s="33">
        <f>ROUND(E330*U330,2)</f>
        <v>0.66</v>
      </c>
      <c r="W330" s="33"/>
      <c r="X330" s="33" t="s">
        <v>47</v>
      </c>
      <c r="Y330" s="34"/>
      <c r="Z330" s="34"/>
      <c r="AA330" s="34"/>
      <c r="AB330" s="34"/>
      <c r="AC330" s="34"/>
      <c r="AD330" s="34"/>
      <c r="AE330" s="34"/>
      <c r="AF330" s="34"/>
      <c r="AG330" s="34" t="s">
        <v>48</v>
      </c>
      <c r="AH330" s="34"/>
      <c r="AI330" s="34"/>
      <c r="AJ330" s="34"/>
      <c r="AK330" s="34"/>
      <c r="AL330" s="34"/>
      <c r="AM330" s="34"/>
      <c r="AN330" s="34"/>
      <c r="AO330" s="34"/>
      <c r="AP330" s="34"/>
      <c r="AQ330" s="34"/>
      <c r="AR330" s="34"/>
      <c r="AS330" s="34"/>
      <c r="AT330" s="34"/>
      <c r="AU330" s="34"/>
      <c r="AV330" s="34"/>
      <c r="AW330" s="34"/>
      <c r="AX330" s="34"/>
      <c r="AY330" s="34"/>
      <c r="AZ330" s="34"/>
      <c r="BA330" s="34"/>
      <c r="BB330" s="34"/>
      <c r="BC330" s="34"/>
      <c r="BD330" s="34"/>
      <c r="BE330" s="34"/>
      <c r="BF330" s="34"/>
      <c r="BG330" s="34"/>
      <c r="BH330" s="34"/>
    </row>
    <row r="331" spans="1:60" outlineLevel="1" x14ac:dyDescent="0.25">
      <c r="A331" s="35"/>
      <c r="B331" s="36"/>
      <c r="C331" s="103" t="s">
        <v>193</v>
      </c>
      <c r="D331" s="104"/>
      <c r="E331" s="104"/>
      <c r="F331" s="104"/>
      <c r="G331" s="104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4"/>
      <c r="Z331" s="34"/>
      <c r="AA331" s="34"/>
      <c r="AB331" s="34"/>
      <c r="AC331" s="34"/>
      <c r="AD331" s="34"/>
      <c r="AE331" s="34"/>
      <c r="AF331" s="34"/>
      <c r="AG331" s="34" t="s">
        <v>50</v>
      </c>
      <c r="AH331" s="34"/>
      <c r="AI331" s="34"/>
      <c r="AJ331" s="34"/>
      <c r="AK331" s="34"/>
      <c r="AL331" s="34"/>
      <c r="AM331" s="34"/>
      <c r="AN331" s="34"/>
      <c r="AO331" s="34"/>
      <c r="AP331" s="34"/>
      <c r="AQ331" s="34"/>
      <c r="AR331" s="34"/>
      <c r="AS331" s="34"/>
      <c r="AT331" s="34"/>
      <c r="AU331" s="34"/>
      <c r="AV331" s="34"/>
      <c r="AW331" s="34"/>
      <c r="AX331" s="34"/>
      <c r="AY331" s="34"/>
      <c r="AZ331" s="34"/>
      <c r="BA331" s="34"/>
      <c r="BB331" s="34"/>
      <c r="BC331" s="34"/>
      <c r="BD331" s="34"/>
      <c r="BE331" s="34"/>
      <c r="BF331" s="34"/>
      <c r="BG331" s="34"/>
      <c r="BH331" s="34"/>
    </row>
    <row r="332" spans="1:60" ht="22.5" outlineLevel="1" x14ac:dyDescent="0.25">
      <c r="A332" s="25">
        <v>53</v>
      </c>
      <c r="B332" s="26" t="s">
        <v>327</v>
      </c>
      <c r="C332" s="27" t="s">
        <v>328</v>
      </c>
      <c r="D332" s="28" t="s">
        <v>302</v>
      </c>
      <c r="E332" s="29">
        <v>3</v>
      </c>
      <c r="F332" s="30"/>
      <c r="G332" s="31">
        <f>ROUND(E332*F332,2)</f>
        <v>0</v>
      </c>
      <c r="H332" s="30"/>
      <c r="I332" s="31">
        <f>ROUND(E332*H332,2)</f>
        <v>0</v>
      </c>
      <c r="J332" s="30"/>
      <c r="K332" s="31">
        <f>ROUND(E332*J332,2)</f>
        <v>0</v>
      </c>
      <c r="L332" s="31">
        <v>21</v>
      </c>
      <c r="M332" s="31">
        <f>G332*(1+L332/100)</f>
        <v>0</v>
      </c>
      <c r="N332" s="31">
        <v>2.0000000000000002E-5</v>
      </c>
      <c r="O332" s="31">
        <f>ROUND(E332*N332,2)</f>
        <v>0</v>
      </c>
      <c r="P332" s="31">
        <v>0</v>
      </c>
      <c r="Q332" s="31">
        <f>ROUND(E332*P332,2)</f>
        <v>0</v>
      </c>
      <c r="R332" s="31" t="s">
        <v>171</v>
      </c>
      <c r="S332" s="31" t="s">
        <v>45</v>
      </c>
      <c r="T332" s="32" t="s">
        <v>46</v>
      </c>
      <c r="U332" s="33">
        <v>0.20599999999999999</v>
      </c>
      <c r="V332" s="33">
        <f>ROUND(E332*U332,2)</f>
        <v>0.62</v>
      </c>
      <c r="W332" s="33"/>
      <c r="X332" s="33" t="s">
        <v>47</v>
      </c>
      <c r="Y332" s="34"/>
      <c r="Z332" s="34"/>
      <c r="AA332" s="34"/>
      <c r="AB332" s="34"/>
      <c r="AC332" s="34"/>
      <c r="AD332" s="34"/>
      <c r="AE332" s="34"/>
      <c r="AF332" s="34"/>
      <c r="AG332" s="34" t="s">
        <v>48</v>
      </c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4"/>
      <c r="AT332" s="34"/>
      <c r="AU332" s="34"/>
      <c r="AV332" s="34"/>
      <c r="AW332" s="34"/>
      <c r="AX332" s="34"/>
      <c r="AY332" s="34"/>
      <c r="AZ332" s="34"/>
      <c r="BA332" s="34"/>
      <c r="BB332" s="34"/>
      <c r="BC332" s="34"/>
      <c r="BD332" s="34"/>
      <c r="BE332" s="34"/>
      <c r="BF332" s="34"/>
      <c r="BG332" s="34"/>
      <c r="BH332" s="34"/>
    </row>
    <row r="333" spans="1:60" outlineLevel="1" x14ac:dyDescent="0.25">
      <c r="A333" s="35"/>
      <c r="B333" s="36"/>
      <c r="C333" s="103" t="s">
        <v>193</v>
      </c>
      <c r="D333" s="104"/>
      <c r="E333" s="104"/>
      <c r="F333" s="104"/>
      <c r="G333" s="104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4"/>
      <c r="Z333" s="34"/>
      <c r="AA333" s="34"/>
      <c r="AB333" s="34"/>
      <c r="AC333" s="34"/>
      <c r="AD333" s="34"/>
      <c r="AE333" s="34"/>
      <c r="AF333" s="34"/>
      <c r="AG333" s="34" t="s">
        <v>50</v>
      </c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4"/>
      <c r="AT333" s="34"/>
      <c r="AU333" s="34"/>
      <c r="AV333" s="34"/>
      <c r="AW333" s="34"/>
      <c r="AX333" s="34"/>
      <c r="AY333" s="34"/>
      <c r="AZ333" s="34"/>
      <c r="BA333" s="34"/>
      <c r="BB333" s="34"/>
      <c r="BC333" s="34"/>
      <c r="BD333" s="34"/>
      <c r="BE333" s="34"/>
      <c r="BF333" s="34"/>
      <c r="BG333" s="34"/>
      <c r="BH333" s="34"/>
    </row>
    <row r="334" spans="1:60" ht="22.5" outlineLevel="1" x14ac:dyDescent="0.25">
      <c r="A334" s="25">
        <v>54</v>
      </c>
      <c r="B334" s="26" t="s">
        <v>329</v>
      </c>
      <c r="C334" s="27" t="s">
        <v>330</v>
      </c>
      <c r="D334" s="28" t="s">
        <v>242</v>
      </c>
      <c r="E334" s="29">
        <v>41.05</v>
      </c>
      <c r="F334" s="30"/>
      <c r="G334" s="31">
        <f>ROUND(E334*F334,2)</f>
        <v>0</v>
      </c>
      <c r="H334" s="30"/>
      <c r="I334" s="31">
        <f>ROUND(E334*H334,2)</f>
        <v>0</v>
      </c>
      <c r="J334" s="30"/>
      <c r="K334" s="31">
        <f>ROUND(E334*J334,2)</f>
        <v>0</v>
      </c>
      <c r="L334" s="31">
        <v>21</v>
      </c>
      <c r="M334" s="31">
        <f>G334*(1+L334/100)</f>
        <v>0</v>
      </c>
      <c r="N334" s="31">
        <v>0</v>
      </c>
      <c r="O334" s="31">
        <f>ROUND(E334*N334,2)</f>
        <v>0</v>
      </c>
      <c r="P334" s="31">
        <v>0</v>
      </c>
      <c r="Q334" s="31">
        <f>ROUND(E334*P334,2)</f>
        <v>0</v>
      </c>
      <c r="R334" s="31" t="s">
        <v>171</v>
      </c>
      <c r="S334" s="31" t="s">
        <v>45</v>
      </c>
      <c r="T334" s="32" t="s">
        <v>46</v>
      </c>
      <c r="U334" s="33">
        <v>4.8000000000000001E-2</v>
      </c>
      <c r="V334" s="33">
        <f>ROUND(E334*U334,2)</f>
        <v>1.97</v>
      </c>
      <c r="W334" s="33"/>
      <c r="X334" s="33" t="s">
        <v>47</v>
      </c>
      <c r="Y334" s="34"/>
      <c r="Z334" s="34"/>
      <c r="AA334" s="34"/>
      <c r="AB334" s="34"/>
      <c r="AC334" s="34"/>
      <c r="AD334" s="34"/>
      <c r="AE334" s="34"/>
      <c r="AF334" s="34"/>
      <c r="AG334" s="34" t="s">
        <v>48</v>
      </c>
      <c r="AH334" s="34"/>
      <c r="AI334" s="34"/>
      <c r="AJ334" s="34"/>
      <c r="AK334" s="34"/>
      <c r="AL334" s="34"/>
      <c r="AM334" s="34"/>
      <c r="AN334" s="34"/>
      <c r="AO334" s="34"/>
      <c r="AP334" s="34"/>
      <c r="AQ334" s="34"/>
      <c r="AR334" s="34"/>
      <c r="AS334" s="34"/>
      <c r="AT334" s="34"/>
      <c r="AU334" s="34"/>
      <c r="AV334" s="34"/>
      <c r="AW334" s="34"/>
      <c r="AX334" s="34"/>
      <c r="AY334" s="34"/>
      <c r="AZ334" s="34"/>
      <c r="BA334" s="34"/>
      <c r="BB334" s="34"/>
      <c r="BC334" s="34"/>
      <c r="BD334" s="34"/>
      <c r="BE334" s="34"/>
      <c r="BF334" s="34"/>
      <c r="BG334" s="34"/>
      <c r="BH334" s="34"/>
    </row>
    <row r="335" spans="1:60" outlineLevel="1" x14ac:dyDescent="0.25">
      <c r="A335" s="35"/>
      <c r="B335" s="36"/>
      <c r="C335" s="103" t="s">
        <v>331</v>
      </c>
      <c r="D335" s="104"/>
      <c r="E335" s="104"/>
      <c r="F335" s="104"/>
      <c r="G335" s="104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4"/>
      <c r="Z335" s="34"/>
      <c r="AA335" s="34"/>
      <c r="AB335" s="34"/>
      <c r="AC335" s="34"/>
      <c r="AD335" s="34"/>
      <c r="AE335" s="34"/>
      <c r="AF335" s="34"/>
      <c r="AG335" s="34" t="s">
        <v>50</v>
      </c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4"/>
      <c r="AT335" s="34"/>
      <c r="AU335" s="34"/>
      <c r="AV335" s="34"/>
      <c r="AW335" s="34"/>
      <c r="AX335" s="34"/>
      <c r="AY335" s="34"/>
      <c r="AZ335" s="34"/>
      <c r="BA335" s="34"/>
      <c r="BB335" s="34"/>
      <c r="BC335" s="34"/>
      <c r="BD335" s="34"/>
      <c r="BE335" s="34"/>
      <c r="BF335" s="34"/>
      <c r="BG335" s="34"/>
      <c r="BH335" s="34"/>
    </row>
    <row r="336" spans="1:60" ht="33.75" outlineLevel="1" x14ac:dyDescent="0.25">
      <c r="A336" s="25">
        <v>55</v>
      </c>
      <c r="B336" s="26" t="s">
        <v>332</v>
      </c>
      <c r="C336" s="27" t="s">
        <v>333</v>
      </c>
      <c r="D336" s="28" t="s">
        <v>334</v>
      </c>
      <c r="E336" s="29">
        <v>4</v>
      </c>
      <c r="F336" s="30"/>
      <c r="G336" s="31">
        <f>ROUND(E336*F336,2)</f>
        <v>0</v>
      </c>
      <c r="H336" s="30"/>
      <c r="I336" s="31">
        <f>ROUND(E336*H336,2)</f>
        <v>0</v>
      </c>
      <c r="J336" s="30"/>
      <c r="K336" s="31">
        <f>ROUND(E336*J336,2)</f>
        <v>0</v>
      </c>
      <c r="L336" s="31">
        <v>21</v>
      </c>
      <c r="M336" s="31">
        <f>G336*(1+L336/100)</f>
        <v>0</v>
      </c>
      <c r="N336" s="31">
        <v>1.2999999999999999E-4</v>
      </c>
      <c r="O336" s="31">
        <f>ROUND(E336*N336,2)</f>
        <v>0</v>
      </c>
      <c r="P336" s="31">
        <v>0</v>
      </c>
      <c r="Q336" s="31">
        <f>ROUND(E336*P336,2)</f>
        <v>0</v>
      </c>
      <c r="R336" s="31" t="s">
        <v>171</v>
      </c>
      <c r="S336" s="31" t="s">
        <v>45</v>
      </c>
      <c r="T336" s="32" t="s">
        <v>46</v>
      </c>
      <c r="U336" s="33">
        <v>7.5</v>
      </c>
      <c r="V336" s="33">
        <f>ROUND(E336*U336,2)</f>
        <v>30</v>
      </c>
      <c r="W336" s="33"/>
      <c r="X336" s="33" t="s">
        <v>47</v>
      </c>
      <c r="Y336" s="34"/>
      <c r="Z336" s="34"/>
      <c r="AA336" s="34"/>
      <c r="AB336" s="34"/>
      <c r="AC336" s="34"/>
      <c r="AD336" s="34"/>
      <c r="AE336" s="34"/>
      <c r="AF336" s="34"/>
      <c r="AG336" s="34" t="s">
        <v>48</v>
      </c>
      <c r="AH336" s="34"/>
      <c r="AI336" s="34"/>
      <c r="AJ336" s="34"/>
      <c r="AK336" s="34"/>
      <c r="AL336" s="34"/>
      <c r="AM336" s="34"/>
      <c r="AN336" s="34"/>
      <c r="AO336" s="34"/>
      <c r="AP336" s="34"/>
      <c r="AQ336" s="34"/>
      <c r="AR336" s="34"/>
      <c r="AS336" s="34"/>
      <c r="AT336" s="34"/>
      <c r="AU336" s="34"/>
      <c r="AV336" s="34"/>
      <c r="AW336" s="34"/>
      <c r="AX336" s="34"/>
      <c r="AY336" s="34"/>
      <c r="AZ336" s="34"/>
      <c r="BA336" s="34"/>
      <c r="BB336" s="34"/>
      <c r="BC336" s="34"/>
      <c r="BD336" s="34"/>
      <c r="BE336" s="34"/>
      <c r="BF336" s="34"/>
      <c r="BG336" s="34"/>
      <c r="BH336" s="34"/>
    </row>
    <row r="337" spans="1:60" outlineLevel="1" x14ac:dyDescent="0.25">
      <c r="A337" s="35"/>
      <c r="B337" s="36"/>
      <c r="C337" s="103" t="s">
        <v>331</v>
      </c>
      <c r="D337" s="104"/>
      <c r="E337" s="104"/>
      <c r="F337" s="104"/>
      <c r="G337" s="104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4"/>
      <c r="Z337" s="34"/>
      <c r="AA337" s="34"/>
      <c r="AB337" s="34"/>
      <c r="AC337" s="34"/>
      <c r="AD337" s="34"/>
      <c r="AE337" s="34"/>
      <c r="AF337" s="34"/>
      <c r="AG337" s="34" t="s">
        <v>50</v>
      </c>
      <c r="AH337" s="34"/>
      <c r="AI337" s="34"/>
      <c r="AJ337" s="34"/>
      <c r="AK337" s="34"/>
      <c r="AL337" s="34"/>
      <c r="AM337" s="34"/>
      <c r="AN337" s="34"/>
      <c r="AO337" s="34"/>
      <c r="AP337" s="34"/>
      <c r="AQ337" s="34"/>
      <c r="AR337" s="34"/>
      <c r="AS337" s="34"/>
      <c r="AT337" s="34"/>
      <c r="AU337" s="34"/>
      <c r="AV337" s="34"/>
      <c r="AW337" s="34"/>
      <c r="AX337" s="34"/>
      <c r="AY337" s="34"/>
      <c r="AZ337" s="34"/>
      <c r="BA337" s="34"/>
      <c r="BB337" s="34"/>
      <c r="BC337" s="34"/>
      <c r="BD337" s="34"/>
      <c r="BE337" s="34"/>
      <c r="BF337" s="34"/>
      <c r="BG337" s="34"/>
      <c r="BH337" s="34"/>
    </row>
    <row r="338" spans="1:60" outlineLevel="1" x14ac:dyDescent="0.25">
      <c r="A338" s="25">
        <v>56</v>
      </c>
      <c r="B338" s="26" t="s">
        <v>335</v>
      </c>
      <c r="C338" s="27" t="s">
        <v>336</v>
      </c>
      <c r="D338" s="28" t="s">
        <v>242</v>
      </c>
      <c r="E338" s="29">
        <v>68.150000000000006</v>
      </c>
      <c r="F338" s="30"/>
      <c r="G338" s="31">
        <f>ROUND(E338*F338,2)</f>
        <v>0</v>
      </c>
      <c r="H338" s="30"/>
      <c r="I338" s="31">
        <f>ROUND(E338*H338,2)</f>
        <v>0</v>
      </c>
      <c r="J338" s="30"/>
      <c r="K338" s="31">
        <f>ROUND(E338*J338,2)</f>
        <v>0</v>
      </c>
      <c r="L338" s="31">
        <v>21</v>
      </c>
      <c r="M338" s="31">
        <f>G338*(1+L338/100)</f>
        <v>0</v>
      </c>
      <c r="N338" s="31">
        <v>0</v>
      </c>
      <c r="O338" s="31">
        <f>ROUND(E338*N338,2)</f>
        <v>0</v>
      </c>
      <c r="P338" s="31">
        <v>0</v>
      </c>
      <c r="Q338" s="31">
        <f>ROUND(E338*P338,2)</f>
        <v>0</v>
      </c>
      <c r="R338" s="31" t="s">
        <v>171</v>
      </c>
      <c r="S338" s="31" t="s">
        <v>45</v>
      </c>
      <c r="T338" s="32" t="s">
        <v>46</v>
      </c>
      <c r="U338" s="33">
        <v>4.5999999999999999E-2</v>
      </c>
      <c r="V338" s="33">
        <f>ROUND(E338*U338,2)</f>
        <v>3.13</v>
      </c>
      <c r="W338" s="33"/>
      <c r="X338" s="33" t="s">
        <v>47</v>
      </c>
      <c r="Y338" s="34"/>
      <c r="Z338" s="34"/>
      <c r="AA338" s="34"/>
      <c r="AB338" s="34"/>
      <c r="AC338" s="34"/>
      <c r="AD338" s="34"/>
      <c r="AE338" s="34"/>
      <c r="AF338" s="34"/>
      <c r="AG338" s="34" t="s">
        <v>48</v>
      </c>
      <c r="AH338" s="34"/>
      <c r="AI338" s="34"/>
      <c r="AJ338" s="34"/>
      <c r="AK338" s="34"/>
      <c r="AL338" s="34"/>
      <c r="AM338" s="34"/>
      <c r="AN338" s="34"/>
      <c r="AO338" s="34"/>
      <c r="AP338" s="34"/>
      <c r="AQ338" s="34"/>
      <c r="AR338" s="34"/>
      <c r="AS338" s="34"/>
      <c r="AT338" s="34"/>
      <c r="AU338" s="34"/>
      <c r="AV338" s="34"/>
      <c r="AW338" s="34"/>
      <c r="AX338" s="34"/>
      <c r="AY338" s="34"/>
      <c r="AZ338" s="34"/>
      <c r="BA338" s="34"/>
      <c r="BB338" s="34"/>
      <c r="BC338" s="34"/>
      <c r="BD338" s="34"/>
      <c r="BE338" s="34"/>
      <c r="BF338" s="34"/>
      <c r="BG338" s="34"/>
      <c r="BH338" s="34"/>
    </row>
    <row r="339" spans="1:60" outlineLevel="1" x14ac:dyDescent="0.25">
      <c r="A339" s="35"/>
      <c r="B339" s="36"/>
      <c r="C339" s="38" t="s">
        <v>337</v>
      </c>
      <c r="D339" s="39"/>
      <c r="E339" s="40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4"/>
      <c r="Z339" s="34"/>
      <c r="AA339" s="34"/>
      <c r="AB339" s="34"/>
      <c r="AC339" s="34"/>
      <c r="AD339" s="34"/>
      <c r="AE339" s="34"/>
      <c r="AF339" s="34"/>
      <c r="AG339" s="34" t="s">
        <v>63</v>
      </c>
      <c r="AH339" s="34">
        <v>0</v>
      </c>
      <c r="AI339" s="34"/>
      <c r="AJ339" s="34"/>
      <c r="AK339" s="34"/>
      <c r="AL339" s="34"/>
      <c r="AM339" s="34"/>
      <c r="AN339" s="34"/>
      <c r="AO339" s="34"/>
      <c r="AP339" s="34"/>
      <c r="AQ339" s="34"/>
      <c r="AR339" s="34"/>
      <c r="AS339" s="34"/>
      <c r="AT339" s="34"/>
      <c r="AU339" s="34"/>
      <c r="AV339" s="34"/>
      <c r="AW339" s="34"/>
      <c r="AX339" s="34"/>
      <c r="AY339" s="34"/>
      <c r="AZ339" s="34"/>
      <c r="BA339" s="34"/>
      <c r="BB339" s="34"/>
      <c r="BC339" s="34"/>
      <c r="BD339" s="34"/>
      <c r="BE339" s="34"/>
      <c r="BF339" s="34"/>
      <c r="BG339" s="34"/>
      <c r="BH339" s="34"/>
    </row>
    <row r="340" spans="1:60" outlineLevel="1" x14ac:dyDescent="0.25">
      <c r="A340" s="35"/>
      <c r="B340" s="36"/>
      <c r="C340" s="38" t="s">
        <v>338</v>
      </c>
      <c r="D340" s="39"/>
      <c r="E340" s="40">
        <v>9.4</v>
      </c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4"/>
      <c r="Z340" s="34"/>
      <c r="AA340" s="34"/>
      <c r="AB340" s="34"/>
      <c r="AC340" s="34"/>
      <c r="AD340" s="34"/>
      <c r="AE340" s="34"/>
      <c r="AF340" s="34"/>
      <c r="AG340" s="34" t="s">
        <v>63</v>
      </c>
      <c r="AH340" s="34">
        <v>0</v>
      </c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4"/>
      <c r="AT340" s="34"/>
      <c r="AU340" s="34"/>
      <c r="AV340" s="34"/>
      <c r="AW340" s="34"/>
      <c r="AX340" s="34"/>
      <c r="AY340" s="34"/>
      <c r="AZ340" s="34"/>
      <c r="BA340" s="34"/>
      <c r="BB340" s="34"/>
      <c r="BC340" s="34"/>
      <c r="BD340" s="34"/>
      <c r="BE340" s="34"/>
      <c r="BF340" s="34"/>
      <c r="BG340" s="34"/>
      <c r="BH340" s="34"/>
    </row>
    <row r="341" spans="1:60" outlineLevel="1" x14ac:dyDescent="0.25">
      <c r="A341" s="35"/>
      <c r="B341" s="36"/>
      <c r="C341" s="38" t="s">
        <v>339</v>
      </c>
      <c r="D341" s="39"/>
      <c r="E341" s="40">
        <v>28.7</v>
      </c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4"/>
      <c r="Z341" s="34"/>
      <c r="AA341" s="34"/>
      <c r="AB341" s="34"/>
      <c r="AC341" s="34"/>
      <c r="AD341" s="34"/>
      <c r="AE341" s="34"/>
      <c r="AF341" s="34"/>
      <c r="AG341" s="34" t="s">
        <v>63</v>
      </c>
      <c r="AH341" s="34">
        <v>0</v>
      </c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4"/>
      <c r="AT341" s="34"/>
      <c r="AU341" s="34"/>
      <c r="AV341" s="34"/>
      <c r="AW341" s="34"/>
      <c r="AX341" s="34"/>
      <c r="AY341" s="34"/>
      <c r="AZ341" s="34"/>
      <c r="BA341" s="34"/>
      <c r="BB341" s="34"/>
      <c r="BC341" s="34"/>
      <c r="BD341" s="34"/>
      <c r="BE341" s="34"/>
      <c r="BF341" s="34"/>
      <c r="BG341" s="34"/>
      <c r="BH341" s="34"/>
    </row>
    <row r="342" spans="1:60" outlineLevel="1" x14ac:dyDescent="0.25">
      <c r="A342" s="35"/>
      <c r="B342" s="36"/>
      <c r="C342" s="38" t="s">
        <v>340</v>
      </c>
      <c r="D342" s="39"/>
      <c r="E342" s="40">
        <v>23.6</v>
      </c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4"/>
      <c r="Z342" s="34"/>
      <c r="AA342" s="34"/>
      <c r="AB342" s="34"/>
      <c r="AC342" s="34"/>
      <c r="AD342" s="34"/>
      <c r="AE342" s="34"/>
      <c r="AF342" s="34"/>
      <c r="AG342" s="34" t="s">
        <v>63</v>
      </c>
      <c r="AH342" s="34">
        <v>0</v>
      </c>
      <c r="AI342" s="34"/>
      <c r="AJ342" s="34"/>
      <c r="AK342" s="34"/>
      <c r="AL342" s="34"/>
      <c r="AM342" s="34"/>
      <c r="AN342" s="34"/>
      <c r="AO342" s="34"/>
      <c r="AP342" s="34"/>
      <c r="AQ342" s="34"/>
      <c r="AR342" s="34"/>
      <c r="AS342" s="34"/>
      <c r="AT342" s="34"/>
      <c r="AU342" s="34"/>
      <c r="AV342" s="34"/>
      <c r="AW342" s="34"/>
      <c r="AX342" s="34"/>
      <c r="AY342" s="34"/>
      <c r="AZ342" s="34"/>
      <c r="BA342" s="34"/>
      <c r="BB342" s="34"/>
      <c r="BC342" s="34"/>
      <c r="BD342" s="34"/>
      <c r="BE342" s="34"/>
      <c r="BF342" s="34"/>
      <c r="BG342" s="34"/>
      <c r="BH342" s="34"/>
    </row>
    <row r="343" spans="1:60" outlineLevel="1" x14ac:dyDescent="0.25">
      <c r="A343" s="35"/>
      <c r="B343" s="36"/>
      <c r="C343" s="38" t="s">
        <v>341</v>
      </c>
      <c r="D343" s="39"/>
      <c r="E343" s="40">
        <v>4.7</v>
      </c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4"/>
      <c r="Z343" s="34"/>
      <c r="AA343" s="34"/>
      <c r="AB343" s="34"/>
      <c r="AC343" s="34"/>
      <c r="AD343" s="34"/>
      <c r="AE343" s="34"/>
      <c r="AF343" s="34"/>
      <c r="AG343" s="34" t="s">
        <v>63</v>
      </c>
      <c r="AH343" s="34">
        <v>0</v>
      </c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4"/>
      <c r="AT343" s="34"/>
      <c r="AU343" s="34"/>
      <c r="AV343" s="34"/>
      <c r="AW343" s="34"/>
      <c r="AX343" s="34"/>
      <c r="AY343" s="34"/>
      <c r="AZ343" s="34"/>
      <c r="BA343" s="34"/>
      <c r="BB343" s="34"/>
      <c r="BC343" s="34"/>
      <c r="BD343" s="34"/>
      <c r="BE343" s="34"/>
      <c r="BF343" s="34"/>
      <c r="BG343" s="34"/>
      <c r="BH343" s="34"/>
    </row>
    <row r="344" spans="1:60" outlineLevel="1" x14ac:dyDescent="0.25">
      <c r="A344" s="35"/>
      <c r="B344" s="36"/>
      <c r="C344" s="38" t="s">
        <v>342</v>
      </c>
      <c r="D344" s="39"/>
      <c r="E344" s="40">
        <v>1.75</v>
      </c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4"/>
      <c r="Z344" s="34"/>
      <c r="AA344" s="34"/>
      <c r="AB344" s="34"/>
      <c r="AC344" s="34"/>
      <c r="AD344" s="34"/>
      <c r="AE344" s="34"/>
      <c r="AF344" s="34"/>
      <c r="AG344" s="34" t="s">
        <v>63</v>
      </c>
      <c r="AH344" s="34">
        <v>0</v>
      </c>
      <c r="AI344" s="34"/>
      <c r="AJ344" s="34"/>
      <c r="AK344" s="34"/>
      <c r="AL344" s="34"/>
      <c r="AM344" s="34"/>
      <c r="AN344" s="34"/>
      <c r="AO344" s="34"/>
      <c r="AP344" s="34"/>
      <c r="AQ344" s="34"/>
      <c r="AR344" s="34"/>
      <c r="AS344" s="34"/>
      <c r="AT344" s="34"/>
      <c r="AU344" s="34"/>
      <c r="AV344" s="34"/>
      <c r="AW344" s="34"/>
      <c r="AX344" s="34"/>
      <c r="AY344" s="34"/>
      <c r="AZ344" s="34"/>
      <c r="BA344" s="34"/>
      <c r="BB344" s="34"/>
      <c r="BC344" s="34"/>
      <c r="BD344" s="34"/>
      <c r="BE344" s="34"/>
      <c r="BF344" s="34"/>
      <c r="BG344" s="34"/>
      <c r="BH344" s="34"/>
    </row>
    <row r="345" spans="1:60" ht="33.75" outlineLevel="1" x14ac:dyDescent="0.25">
      <c r="A345" s="25">
        <v>57</v>
      </c>
      <c r="B345" s="26" t="s">
        <v>343</v>
      </c>
      <c r="C345" s="27" t="s">
        <v>344</v>
      </c>
      <c r="D345" s="28" t="s">
        <v>302</v>
      </c>
      <c r="E345" s="29">
        <v>2</v>
      </c>
      <c r="F345" s="30"/>
      <c r="G345" s="31">
        <f>ROUND(E345*F345,2)</f>
        <v>0</v>
      </c>
      <c r="H345" s="30"/>
      <c r="I345" s="31">
        <f>ROUND(E345*H345,2)</f>
        <v>0</v>
      </c>
      <c r="J345" s="30"/>
      <c r="K345" s="31">
        <f>ROUND(E345*J345,2)</f>
        <v>0</v>
      </c>
      <c r="L345" s="31">
        <v>21</v>
      </c>
      <c r="M345" s="31">
        <f>G345*(1+L345/100)</f>
        <v>0</v>
      </c>
      <c r="N345" s="31">
        <v>2.2089799999999999</v>
      </c>
      <c r="O345" s="31">
        <f>ROUND(E345*N345,2)</f>
        <v>4.42</v>
      </c>
      <c r="P345" s="31">
        <v>0</v>
      </c>
      <c r="Q345" s="31">
        <f>ROUND(E345*P345,2)</f>
        <v>0</v>
      </c>
      <c r="R345" s="31" t="s">
        <v>171</v>
      </c>
      <c r="S345" s="31" t="s">
        <v>45</v>
      </c>
      <c r="T345" s="32" t="s">
        <v>46</v>
      </c>
      <c r="U345" s="33">
        <v>21.292000000000002</v>
      </c>
      <c r="V345" s="33">
        <f>ROUND(E345*U345,2)</f>
        <v>42.58</v>
      </c>
      <c r="W345" s="33"/>
      <c r="X345" s="33" t="s">
        <v>47</v>
      </c>
      <c r="Y345" s="34"/>
      <c r="Z345" s="34"/>
      <c r="AA345" s="34"/>
      <c r="AB345" s="34"/>
      <c r="AC345" s="34"/>
      <c r="AD345" s="34"/>
      <c r="AE345" s="34"/>
      <c r="AF345" s="34"/>
      <c r="AG345" s="34" t="s">
        <v>54</v>
      </c>
      <c r="AH345" s="34"/>
      <c r="AI345" s="34"/>
      <c r="AJ345" s="34"/>
      <c r="AK345" s="34"/>
      <c r="AL345" s="34"/>
      <c r="AM345" s="34"/>
      <c r="AN345" s="34"/>
      <c r="AO345" s="34"/>
      <c r="AP345" s="34"/>
      <c r="AQ345" s="34"/>
      <c r="AR345" s="34"/>
      <c r="AS345" s="34"/>
      <c r="AT345" s="34"/>
      <c r="AU345" s="34"/>
      <c r="AV345" s="34"/>
      <c r="AW345" s="34"/>
      <c r="AX345" s="34"/>
      <c r="AY345" s="34"/>
      <c r="AZ345" s="34"/>
      <c r="BA345" s="34"/>
      <c r="BB345" s="34"/>
      <c r="BC345" s="34"/>
      <c r="BD345" s="34"/>
      <c r="BE345" s="34"/>
      <c r="BF345" s="34"/>
      <c r="BG345" s="34"/>
      <c r="BH345" s="34"/>
    </row>
    <row r="346" spans="1:60" outlineLevel="1" x14ac:dyDescent="0.25">
      <c r="A346" s="35"/>
      <c r="B346" s="36"/>
      <c r="C346" s="103" t="s">
        <v>345</v>
      </c>
      <c r="D346" s="104"/>
      <c r="E346" s="104"/>
      <c r="F346" s="104"/>
      <c r="G346" s="104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4"/>
      <c r="Z346" s="34"/>
      <c r="AA346" s="34"/>
      <c r="AB346" s="34"/>
      <c r="AC346" s="34"/>
      <c r="AD346" s="34"/>
      <c r="AE346" s="34"/>
      <c r="AF346" s="34"/>
      <c r="AG346" s="34" t="s">
        <v>50</v>
      </c>
      <c r="AH346" s="34"/>
      <c r="AI346" s="34"/>
      <c r="AJ346" s="34"/>
      <c r="AK346" s="34"/>
      <c r="AL346" s="34"/>
      <c r="AM346" s="34"/>
      <c r="AN346" s="34"/>
      <c r="AO346" s="34"/>
      <c r="AP346" s="34"/>
      <c r="AQ346" s="34"/>
      <c r="AR346" s="34"/>
      <c r="AS346" s="34"/>
      <c r="AT346" s="34"/>
      <c r="AU346" s="34"/>
      <c r="AV346" s="34"/>
      <c r="AW346" s="34"/>
      <c r="AX346" s="34"/>
      <c r="AY346" s="34"/>
      <c r="AZ346" s="34"/>
      <c r="BA346" s="34"/>
      <c r="BB346" s="34"/>
      <c r="BC346" s="34"/>
      <c r="BD346" s="34"/>
      <c r="BE346" s="34"/>
      <c r="BF346" s="34"/>
      <c r="BG346" s="34"/>
      <c r="BH346" s="34"/>
    </row>
    <row r="347" spans="1:60" outlineLevel="1" x14ac:dyDescent="0.25">
      <c r="A347" s="35"/>
      <c r="B347" s="36"/>
      <c r="C347" s="38" t="s">
        <v>346</v>
      </c>
      <c r="D347" s="39"/>
      <c r="E347" s="40">
        <v>2</v>
      </c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4"/>
      <c r="Z347" s="34"/>
      <c r="AA347" s="34"/>
      <c r="AB347" s="34"/>
      <c r="AC347" s="34"/>
      <c r="AD347" s="34"/>
      <c r="AE347" s="34"/>
      <c r="AF347" s="34"/>
      <c r="AG347" s="34" t="s">
        <v>63</v>
      </c>
      <c r="AH347" s="34">
        <v>0</v>
      </c>
      <c r="AI347" s="34"/>
      <c r="AJ347" s="34"/>
      <c r="AK347" s="34"/>
      <c r="AL347" s="34"/>
      <c r="AM347" s="34"/>
      <c r="AN347" s="34"/>
      <c r="AO347" s="34"/>
      <c r="AP347" s="34"/>
      <c r="AQ347" s="34"/>
      <c r="AR347" s="34"/>
      <c r="AS347" s="34"/>
      <c r="AT347" s="34"/>
      <c r="AU347" s="34"/>
      <c r="AV347" s="34"/>
      <c r="AW347" s="34"/>
      <c r="AX347" s="34"/>
      <c r="AY347" s="34"/>
      <c r="AZ347" s="34"/>
      <c r="BA347" s="34"/>
      <c r="BB347" s="34"/>
      <c r="BC347" s="34"/>
      <c r="BD347" s="34"/>
      <c r="BE347" s="34"/>
      <c r="BF347" s="34"/>
      <c r="BG347" s="34"/>
      <c r="BH347" s="34"/>
    </row>
    <row r="348" spans="1:60" s="69" customFormat="1" outlineLevel="1" x14ac:dyDescent="0.25">
      <c r="A348" s="70">
        <v>58</v>
      </c>
      <c r="B348" s="71" t="s">
        <v>347</v>
      </c>
      <c r="C348" s="72" t="s">
        <v>348</v>
      </c>
      <c r="D348" s="73" t="s">
        <v>302</v>
      </c>
      <c r="E348" s="74">
        <v>7</v>
      </c>
      <c r="F348" s="75"/>
      <c r="G348" s="76">
        <f>ROUND(E348*F348,2)</f>
        <v>0</v>
      </c>
      <c r="H348" s="75"/>
      <c r="I348" s="76">
        <f>ROUND(E348*H348,2)</f>
        <v>0</v>
      </c>
      <c r="J348" s="75"/>
      <c r="K348" s="76">
        <f>ROUND(E348*J348,2)</f>
        <v>0</v>
      </c>
      <c r="L348" s="76">
        <v>21</v>
      </c>
      <c r="M348" s="76">
        <f>G348*(1+L348/100)</f>
        <v>0</v>
      </c>
      <c r="N348" s="76">
        <v>7.0000000000000001E-3</v>
      </c>
      <c r="O348" s="76">
        <f>ROUND(E348*N348,2)</f>
        <v>0.05</v>
      </c>
      <c r="P348" s="76">
        <v>0</v>
      </c>
      <c r="Q348" s="76">
        <f>ROUND(E348*P348,2)</f>
        <v>0</v>
      </c>
      <c r="R348" s="76" t="s">
        <v>171</v>
      </c>
      <c r="S348" s="76" t="s">
        <v>45</v>
      </c>
      <c r="T348" s="77" t="s">
        <v>46</v>
      </c>
      <c r="U348" s="78">
        <v>1.69</v>
      </c>
      <c r="V348" s="78">
        <f>ROUND(E348*U348,2)</f>
        <v>11.83</v>
      </c>
      <c r="W348" s="78"/>
      <c r="X348" s="78" t="s">
        <v>47</v>
      </c>
      <c r="Y348" s="79"/>
      <c r="Z348" s="94" t="s">
        <v>535</v>
      </c>
      <c r="AA348" s="79"/>
      <c r="AB348" s="79"/>
      <c r="AC348" s="79"/>
      <c r="AD348" s="79"/>
      <c r="AE348" s="79"/>
      <c r="AF348" s="79"/>
      <c r="AG348" s="79" t="s">
        <v>48</v>
      </c>
      <c r="AH348" s="79"/>
      <c r="AI348" s="79"/>
      <c r="AJ348" s="79"/>
      <c r="AK348" s="79"/>
      <c r="AL348" s="79"/>
      <c r="AM348" s="79"/>
      <c r="AN348" s="79"/>
      <c r="AO348" s="79"/>
      <c r="AP348" s="79"/>
      <c r="AQ348" s="79"/>
      <c r="AR348" s="79"/>
      <c r="AS348" s="79"/>
      <c r="AT348" s="79"/>
      <c r="AU348" s="79"/>
      <c r="AV348" s="79"/>
      <c r="AW348" s="79"/>
      <c r="AX348" s="79"/>
      <c r="AY348" s="79"/>
      <c r="AZ348" s="79"/>
      <c r="BA348" s="79"/>
      <c r="BB348" s="79"/>
      <c r="BC348" s="79"/>
      <c r="BD348" s="79"/>
      <c r="BE348" s="79"/>
      <c r="BF348" s="79"/>
      <c r="BG348" s="79"/>
      <c r="BH348" s="79"/>
    </row>
    <row r="349" spans="1:60" s="69" customFormat="1" ht="23.25" outlineLevel="1" x14ac:dyDescent="0.25">
      <c r="A349" s="80"/>
      <c r="B349" s="81"/>
      <c r="C349" s="105" t="s">
        <v>349</v>
      </c>
      <c r="D349" s="106"/>
      <c r="E349" s="106"/>
      <c r="F349" s="106"/>
      <c r="G349" s="106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9"/>
      <c r="Z349" s="79"/>
      <c r="AA349" s="79"/>
      <c r="AB349" s="79"/>
      <c r="AC349" s="79"/>
      <c r="AD349" s="79"/>
      <c r="AE349" s="79"/>
      <c r="AF349" s="79"/>
      <c r="AG349" s="79" t="s">
        <v>61</v>
      </c>
      <c r="AH349" s="79"/>
      <c r="AI349" s="79"/>
      <c r="AJ349" s="79"/>
      <c r="AK349" s="79"/>
      <c r="AL349" s="79"/>
      <c r="AM349" s="79"/>
      <c r="AN349" s="79"/>
      <c r="AO349" s="79"/>
      <c r="AP349" s="79"/>
      <c r="AQ349" s="79"/>
      <c r="AR349" s="79"/>
      <c r="AS349" s="79"/>
      <c r="AT349" s="79"/>
      <c r="AU349" s="79"/>
      <c r="AV349" s="79"/>
      <c r="AW349" s="79"/>
      <c r="AX349" s="79"/>
      <c r="AY349" s="79"/>
      <c r="AZ349" s="79"/>
      <c r="BA349" s="85" t="str">
        <f>C349</f>
        <v>Položka je určena pro osazení poklopů litinových a ocelových včetně rámů. V položkách nejsou zakalkulovány náklady na dodání poklopů včetně rámů; Tyto náklady se oceňují ve specifikaci. Ztratné se nestanoví.</v>
      </c>
      <c r="BB349" s="79"/>
      <c r="BC349" s="79"/>
      <c r="BD349" s="79"/>
      <c r="BE349" s="79"/>
      <c r="BF349" s="79"/>
      <c r="BG349" s="79"/>
      <c r="BH349" s="79"/>
    </row>
    <row r="350" spans="1:60" s="69" customFormat="1" outlineLevel="1" x14ac:dyDescent="0.25">
      <c r="A350" s="80"/>
      <c r="B350" s="81"/>
      <c r="C350" s="101" t="s">
        <v>350</v>
      </c>
      <c r="D350" s="102"/>
      <c r="E350" s="102"/>
      <c r="F350" s="102"/>
      <c r="G350" s="102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9"/>
      <c r="Z350" s="79"/>
      <c r="AA350" s="79"/>
      <c r="AB350" s="79"/>
      <c r="AC350" s="79"/>
      <c r="AD350" s="79"/>
      <c r="AE350" s="79"/>
      <c r="AF350" s="79"/>
      <c r="AG350" s="79" t="s">
        <v>61</v>
      </c>
      <c r="AH350" s="79"/>
      <c r="AI350" s="79"/>
      <c r="AJ350" s="79"/>
      <c r="AK350" s="79"/>
      <c r="AL350" s="79"/>
      <c r="AM350" s="79"/>
      <c r="AN350" s="79"/>
      <c r="AO350" s="79"/>
      <c r="AP350" s="79"/>
      <c r="AQ350" s="79"/>
      <c r="AR350" s="79"/>
      <c r="AS350" s="79"/>
      <c r="AT350" s="79"/>
      <c r="AU350" s="79"/>
      <c r="AV350" s="79"/>
      <c r="AW350" s="79"/>
      <c r="AX350" s="79"/>
      <c r="AY350" s="79"/>
      <c r="AZ350" s="79"/>
      <c r="BA350" s="79"/>
      <c r="BB350" s="79"/>
      <c r="BC350" s="79"/>
      <c r="BD350" s="79"/>
      <c r="BE350" s="79"/>
      <c r="BF350" s="79"/>
      <c r="BG350" s="79"/>
      <c r="BH350" s="79"/>
    </row>
    <row r="351" spans="1:60" s="69" customFormat="1" outlineLevel="1" x14ac:dyDescent="0.25">
      <c r="A351" s="80"/>
      <c r="B351" s="81"/>
      <c r="C351" s="82" t="s">
        <v>351</v>
      </c>
      <c r="D351" s="83"/>
      <c r="E351" s="84">
        <v>2</v>
      </c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9"/>
      <c r="Z351" s="79"/>
      <c r="AA351" s="79"/>
      <c r="AB351" s="79"/>
      <c r="AC351" s="79"/>
      <c r="AD351" s="79"/>
      <c r="AE351" s="79"/>
      <c r="AF351" s="79"/>
      <c r="AG351" s="79" t="s">
        <v>63</v>
      </c>
      <c r="AH351" s="79">
        <v>0</v>
      </c>
      <c r="AI351" s="79"/>
      <c r="AJ351" s="79"/>
      <c r="AK351" s="79"/>
      <c r="AL351" s="79"/>
      <c r="AM351" s="79"/>
      <c r="AN351" s="79"/>
      <c r="AO351" s="79"/>
      <c r="AP351" s="79"/>
      <c r="AQ351" s="79"/>
      <c r="AR351" s="79"/>
      <c r="AS351" s="79"/>
      <c r="AT351" s="79"/>
      <c r="AU351" s="79"/>
      <c r="AV351" s="79"/>
      <c r="AW351" s="79"/>
      <c r="AX351" s="79"/>
      <c r="AY351" s="79"/>
      <c r="AZ351" s="79"/>
      <c r="BA351" s="79"/>
      <c r="BB351" s="79"/>
      <c r="BC351" s="79"/>
      <c r="BD351" s="79"/>
      <c r="BE351" s="79"/>
      <c r="BF351" s="79"/>
      <c r="BG351" s="79"/>
      <c r="BH351" s="79"/>
    </row>
    <row r="352" spans="1:60" s="69" customFormat="1" outlineLevel="1" x14ac:dyDescent="0.25">
      <c r="A352" s="80"/>
      <c r="B352" s="81"/>
      <c r="C352" s="82" t="s">
        <v>352</v>
      </c>
      <c r="D352" s="83"/>
      <c r="E352" s="84">
        <v>4</v>
      </c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9"/>
      <c r="Z352" s="79"/>
      <c r="AA352" s="79"/>
      <c r="AB352" s="79"/>
      <c r="AC352" s="79"/>
      <c r="AD352" s="79"/>
      <c r="AE352" s="79"/>
      <c r="AF352" s="79"/>
      <c r="AG352" s="79" t="s">
        <v>63</v>
      </c>
      <c r="AH352" s="79">
        <v>0</v>
      </c>
      <c r="AI352" s="79"/>
      <c r="AJ352" s="79"/>
      <c r="AK352" s="79"/>
      <c r="AL352" s="79"/>
      <c r="AM352" s="79"/>
      <c r="AN352" s="79"/>
      <c r="AO352" s="79"/>
      <c r="AP352" s="79"/>
      <c r="AQ352" s="79"/>
      <c r="AR352" s="79"/>
      <c r="AS352" s="79"/>
      <c r="AT352" s="79"/>
      <c r="AU352" s="79"/>
      <c r="AV352" s="79"/>
      <c r="AW352" s="79"/>
      <c r="AX352" s="79"/>
      <c r="AY352" s="79"/>
      <c r="AZ352" s="79"/>
      <c r="BA352" s="79"/>
      <c r="BB352" s="79"/>
      <c r="BC352" s="79"/>
      <c r="BD352" s="79"/>
      <c r="BE352" s="79"/>
      <c r="BF352" s="79"/>
      <c r="BG352" s="79"/>
      <c r="BH352" s="79"/>
    </row>
    <row r="353" spans="1:60" s="69" customFormat="1" outlineLevel="1" x14ac:dyDescent="0.25">
      <c r="A353" s="80"/>
      <c r="B353" s="81"/>
      <c r="C353" s="82" t="s">
        <v>353</v>
      </c>
      <c r="D353" s="83"/>
      <c r="E353" s="84">
        <v>1</v>
      </c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9"/>
      <c r="Z353" s="79"/>
      <c r="AA353" s="79"/>
      <c r="AB353" s="79"/>
      <c r="AC353" s="79"/>
      <c r="AD353" s="79"/>
      <c r="AE353" s="79"/>
      <c r="AF353" s="79"/>
      <c r="AG353" s="79" t="s">
        <v>63</v>
      </c>
      <c r="AH353" s="79">
        <v>0</v>
      </c>
      <c r="AI353" s="79"/>
      <c r="AJ353" s="79"/>
      <c r="AK353" s="79"/>
      <c r="AL353" s="79"/>
      <c r="AM353" s="79"/>
      <c r="AN353" s="79"/>
      <c r="AO353" s="79"/>
      <c r="AP353" s="79"/>
      <c r="AQ353" s="79"/>
      <c r="AR353" s="79"/>
      <c r="AS353" s="79"/>
      <c r="AT353" s="79"/>
      <c r="AU353" s="79"/>
      <c r="AV353" s="79"/>
      <c r="AW353" s="79"/>
      <c r="AX353" s="79"/>
      <c r="AY353" s="79"/>
      <c r="AZ353" s="79"/>
      <c r="BA353" s="79"/>
      <c r="BB353" s="79"/>
      <c r="BC353" s="79"/>
      <c r="BD353" s="79"/>
      <c r="BE353" s="79"/>
      <c r="BF353" s="79"/>
      <c r="BG353" s="79"/>
      <c r="BH353" s="79"/>
    </row>
    <row r="354" spans="1:60" ht="22.5" outlineLevel="1" x14ac:dyDescent="0.25">
      <c r="A354" s="45">
        <v>59</v>
      </c>
      <c r="B354" s="46" t="s">
        <v>354</v>
      </c>
      <c r="C354" s="47" t="s">
        <v>355</v>
      </c>
      <c r="D354" s="48" t="s">
        <v>356</v>
      </c>
      <c r="E354" s="49">
        <v>1</v>
      </c>
      <c r="F354" s="50"/>
      <c r="G354" s="51">
        <f>ROUND(E354*F354,2)</f>
        <v>0</v>
      </c>
      <c r="H354" s="50"/>
      <c r="I354" s="51">
        <f>ROUND(E354*H354,2)</f>
        <v>0</v>
      </c>
      <c r="J354" s="50"/>
      <c r="K354" s="51">
        <f>ROUND(E354*J354,2)</f>
        <v>0</v>
      </c>
      <c r="L354" s="51">
        <v>21</v>
      </c>
      <c r="M354" s="51">
        <f>G354*(1+L354/100)</f>
        <v>0</v>
      </c>
      <c r="N354" s="51">
        <v>1.1000000000000001</v>
      </c>
      <c r="O354" s="51">
        <f>ROUND(E354*N354,2)</f>
        <v>1.1000000000000001</v>
      </c>
      <c r="P354" s="51">
        <v>0</v>
      </c>
      <c r="Q354" s="51">
        <f>ROUND(E354*P354,2)</f>
        <v>0</v>
      </c>
      <c r="R354" s="51"/>
      <c r="S354" s="51" t="s">
        <v>357</v>
      </c>
      <c r="T354" s="52" t="s">
        <v>358</v>
      </c>
      <c r="U354" s="33">
        <v>0</v>
      </c>
      <c r="V354" s="33">
        <f>ROUND(E354*U354,2)</f>
        <v>0</v>
      </c>
      <c r="W354" s="33"/>
      <c r="X354" s="33" t="s">
        <v>359</v>
      </c>
      <c r="Y354" s="34"/>
      <c r="Z354" s="34"/>
      <c r="AA354" s="34"/>
      <c r="AB354" s="34"/>
      <c r="AC354" s="34"/>
      <c r="AD354" s="34"/>
      <c r="AE354" s="34"/>
      <c r="AF354" s="34"/>
      <c r="AG354" s="34" t="s">
        <v>360</v>
      </c>
      <c r="AH354" s="34"/>
      <c r="AI354" s="34"/>
      <c r="AJ354" s="34"/>
      <c r="AK354" s="34"/>
      <c r="AL354" s="34"/>
      <c r="AM354" s="34"/>
      <c r="AN354" s="34"/>
      <c r="AO354" s="34"/>
      <c r="AP354" s="34"/>
      <c r="AQ354" s="34"/>
      <c r="AR354" s="34"/>
      <c r="AS354" s="34"/>
      <c r="AT354" s="34"/>
      <c r="AU354" s="34"/>
      <c r="AV354" s="34"/>
      <c r="AW354" s="34"/>
      <c r="AX354" s="34"/>
      <c r="AY354" s="34"/>
      <c r="AZ354" s="34"/>
      <c r="BA354" s="34"/>
      <c r="BB354" s="34"/>
      <c r="BC354" s="34"/>
      <c r="BD354" s="34"/>
      <c r="BE354" s="34"/>
      <c r="BF354" s="34"/>
      <c r="BG354" s="34"/>
      <c r="BH354" s="34"/>
    </row>
    <row r="355" spans="1:60" s="69" customFormat="1" ht="22.5" outlineLevel="1" x14ac:dyDescent="0.25">
      <c r="A355" s="70">
        <v>60</v>
      </c>
      <c r="B355" s="71" t="s">
        <v>361</v>
      </c>
      <c r="C355" s="72" t="s">
        <v>362</v>
      </c>
      <c r="D355" s="73" t="s">
        <v>302</v>
      </c>
      <c r="E355" s="74">
        <v>4</v>
      </c>
      <c r="F355" s="75"/>
      <c r="G355" s="76">
        <f>ROUND(E355*F355,2)</f>
        <v>0</v>
      </c>
      <c r="H355" s="75"/>
      <c r="I355" s="76">
        <f>ROUND(E355*H355,2)</f>
        <v>0</v>
      </c>
      <c r="J355" s="75"/>
      <c r="K355" s="76">
        <f>ROUND(E355*J355,2)</f>
        <v>0</v>
      </c>
      <c r="L355" s="76">
        <v>21</v>
      </c>
      <c r="M355" s="76">
        <f>G355*(1+L355/100)</f>
        <v>0</v>
      </c>
      <c r="N355" s="76">
        <v>0</v>
      </c>
      <c r="O355" s="76">
        <f>ROUND(E355*N355,2)</f>
        <v>0</v>
      </c>
      <c r="P355" s="76">
        <v>0</v>
      </c>
      <c r="Q355" s="76">
        <f>ROUND(E355*P355,2)</f>
        <v>0</v>
      </c>
      <c r="R355" s="76" t="s">
        <v>171</v>
      </c>
      <c r="S355" s="76" t="s">
        <v>45</v>
      </c>
      <c r="T355" s="77" t="s">
        <v>46</v>
      </c>
      <c r="U355" s="78">
        <v>2.25</v>
      </c>
      <c r="V355" s="78">
        <f>ROUND(E355*U355,2)</f>
        <v>9</v>
      </c>
      <c r="W355" s="78"/>
      <c r="X355" s="78" t="s">
        <v>47</v>
      </c>
      <c r="Y355" s="79"/>
      <c r="Z355" s="79"/>
      <c r="AA355" s="79"/>
      <c r="AB355" s="79"/>
      <c r="AC355" s="79"/>
      <c r="AD355" s="79"/>
      <c r="AE355" s="79"/>
      <c r="AF355" s="79"/>
      <c r="AG355" s="79" t="s">
        <v>172</v>
      </c>
      <c r="AH355" s="79"/>
      <c r="AI355" s="79"/>
      <c r="AJ355" s="79"/>
      <c r="AK355" s="79"/>
      <c r="AL355" s="79"/>
      <c r="AM355" s="79"/>
      <c r="AN355" s="79"/>
      <c r="AO355" s="79"/>
      <c r="AP355" s="79"/>
      <c r="AQ355" s="79"/>
      <c r="AR355" s="79"/>
      <c r="AS355" s="79"/>
      <c r="AT355" s="79"/>
      <c r="AU355" s="79"/>
      <c r="AV355" s="79"/>
      <c r="AW355" s="79"/>
      <c r="AX355" s="79"/>
      <c r="AY355" s="79"/>
      <c r="AZ355" s="79"/>
      <c r="BA355" s="79"/>
      <c r="BB355" s="79"/>
      <c r="BC355" s="79"/>
      <c r="BD355" s="79"/>
      <c r="BE355" s="79"/>
      <c r="BF355" s="79"/>
      <c r="BG355" s="79"/>
      <c r="BH355" s="79"/>
    </row>
    <row r="356" spans="1:60" s="69" customFormat="1" outlineLevel="1" x14ac:dyDescent="0.25">
      <c r="A356" s="80"/>
      <c r="B356" s="81"/>
      <c r="C356" s="99" t="s">
        <v>363</v>
      </c>
      <c r="D356" s="100"/>
      <c r="E356" s="100"/>
      <c r="F356" s="100"/>
      <c r="G356" s="100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9"/>
      <c r="Z356" s="79"/>
      <c r="AA356" s="79"/>
      <c r="AB356" s="79"/>
      <c r="AC356" s="79"/>
      <c r="AD356" s="79"/>
      <c r="AE356" s="79"/>
      <c r="AF356" s="79"/>
      <c r="AG356" s="79" t="s">
        <v>50</v>
      </c>
      <c r="AH356" s="79"/>
      <c r="AI356" s="79"/>
      <c r="AJ356" s="79"/>
      <c r="AK356" s="79"/>
      <c r="AL356" s="79"/>
      <c r="AM356" s="79"/>
      <c r="AN356" s="79"/>
      <c r="AO356" s="79"/>
      <c r="AP356" s="79"/>
      <c r="AQ356" s="79"/>
      <c r="AR356" s="79"/>
      <c r="AS356" s="79"/>
      <c r="AT356" s="79"/>
      <c r="AU356" s="79"/>
      <c r="AV356" s="79"/>
      <c r="AW356" s="79"/>
      <c r="AX356" s="79"/>
      <c r="AY356" s="79"/>
      <c r="AZ356" s="79"/>
      <c r="BA356" s="79"/>
      <c r="BB356" s="79"/>
      <c r="BC356" s="79"/>
      <c r="BD356" s="79"/>
      <c r="BE356" s="79"/>
      <c r="BF356" s="79"/>
      <c r="BG356" s="79"/>
      <c r="BH356" s="79"/>
    </row>
    <row r="357" spans="1:60" s="69" customFormat="1" ht="22.5" outlineLevel="1" x14ac:dyDescent="0.25">
      <c r="A357" s="86">
        <v>61</v>
      </c>
      <c r="B357" s="87" t="s">
        <v>364</v>
      </c>
      <c r="C357" s="88" t="s">
        <v>365</v>
      </c>
      <c r="D357" s="89" t="s">
        <v>302</v>
      </c>
      <c r="E357" s="90">
        <v>1</v>
      </c>
      <c r="F357" s="91"/>
      <c r="G357" s="92">
        <f>ROUND(E357*F357,2)</f>
        <v>0</v>
      </c>
      <c r="H357" s="91"/>
      <c r="I357" s="92">
        <f>ROUND(E357*H357,2)</f>
        <v>0</v>
      </c>
      <c r="J357" s="91"/>
      <c r="K357" s="92">
        <f>ROUND(E357*J357,2)</f>
        <v>0</v>
      </c>
      <c r="L357" s="92">
        <v>21</v>
      </c>
      <c r="M357" s="92">
        <f>G357*(1+L357/100)</f>
        <v>0</v>
      </c>
      <c r="N357" s="92">
        <v>5.55</v>
      </c>
      <c r="O357" s="92">
        <f>ROUND(E357*N357,2)</f>
        <v>5.55</v>
      </c>
      <c r="P357" s="92">
        <v>0</v>
      </c>
      <c r="Q357" s="92">
        <f>ROUND(E357*P357,2)</f>
        <v>0</v>
      </c>
      <c r="R357" s="92" t="s">
        <v>181</v>
      </c>
      <c r="S357" s="92" t="s">
        <v>45</v>
      </c>
      <c r="T357" s="93" t="s">
        <v>46</v>
      </c>
      <c r="U357" s="78">
        <v>0</v>
      </c>
      <c r="V357" s="78">
        <f>ROUND(E357*U357,2)</f>
        <v>0</v>
      </c>
      <c r="W357" s="78"/>
      <c r="X357" s="78" t="s">
        <v>182</v>
      </c>
      <c r="Y357" s="79"/>
      <c r="Z357" s="79"/>
      <c r="AA357" s="79"/>
      <c r="AB357" s="79"/>
      <c r="AC357" s="79"/>
      <c r="AD357" s="79"/>
      <c r="AE357" s="79"/>
      <c r="AF357" s="79"/>
      <c r="AG357" s="79" t="s">
        <v>366</v>
      </c>
      <c r="AH357" s="79"/>
      <c r="AI357" s="79"/>
      <c r="AJ357" s="79"/>
      <c r="AK357" s="79"/>
      <c r="AL357" s="79"/>
      <c r="AM357" s="79"/>
      <c r="AN357" s="79"/>
      <c r="AO357" s="79"/>
      <c r="AP357" s="79"/>
      <c r="AQ357" s="79"/>
      <c r="AR357" s="79"/>
      <c r="AS357" s="79"/>
      <c r="AT357" s="79"/>
      <c r="AU357" s="79"/>
      <c r="AV357" s="79"/>
      <c r="AW357" s="79"/>
      <c r="AX357" s="79"/>
      <c r="AY357" s="79"/>
      <c r="AZ357" s="79"/>
      <c r="BA357" s="79"/>
      <c r="BB357" s="79"/>
      <c r="BC357" s="79"/>
      <c r="BD357" s="79"/>
      <c r="BE357" s="79"/>
      <c r="BF357" s="79"/>
      <c r="BG357" s="79"/>
      <c r="BH357" s="79"/>
    </row>
    <row r="358" spans="1:60" s="69" customFormat="1" ht="22.5" outlineLevel="1" x14ac:dyDescent="0.25">
      <c r="A358" s="86">
        <v>62</v>
      </c>
      <c r="B358" s="87" t="s">
        <v>367</v>
      </c>
      <c r="C358" s="88" t="s">
        <v>368</v>
      </c>
      <c r="D358" s="89" t="s">
        <v>302</v>
      </c>
      <c r="E358" s="90">
        <v>2</v>
      </c>
      <c r="F358" s="91"/>
      <c r="G358" s="92">
        <f>ROUND(E358*F358,2)</f>
        <v>0</v>
      </c>
      <c r="H358" s="91"/>
      <c r="I358" s="92">
        <f>ROUND(E358*H358,2)</f>
        <v>0</v>
      </c>
      <c r="J358" s="91"/>
      <c r="K358" s="92">
        <f>ROUND(E358*J358,2)</f>
        <v>0</v>
      </c>
      <c r="L358" s="92">
        <v>21</v>
      </c>
      <c r="M358" s="92">
        <f>G358*(1+L358/100)</f>
        <v>0</v>
      </c>
      <c r="N358" s="92">
        <v>1.74</v>
      </c>
      <c r="O358" s="92">
        <f>ROUND(E358*N358,2)</f>
        <v>3.48</v>
      </c>
      <c r="P358" s="92">
        <v>0</v>
      </c>
      <c r="Q358" s="92">
        <f>ROUND(E358*P358,2)</f>
        <v>0</v>
      </c>
      <c r="R358" s="92" t="s">
        <v>181</v>
      </c>
      <c r="S358" s="92" t="s">
        <v>45</v>
      </c>
      <c r="T358" s="93" t="s">
        <v>46</v>
      </c>
      <c r="U358" s="78">
        <v>0</v>
      </c>
      <c r="V358" s="78">
        <f>ROUND(E358*U358,2)</f>
        <v>0</v>
      </c>
      <c r="W358" s="78"/>
      <c r="X358" s="78" t="s">
        <v>182</v>
      </c>
      <c r="Y358" s="79"/>
      <c r="Z358" s="79"/>
      <c r="AA358" s="79"/>
      <c r="AB358" s="79"/>
      <c r="AC358" s="79"/>
      <c r="AD358" s="79"/>
      <c r="AE358" s="79"/>
      <c r="AF358" s="79"/>
      <c r="AG358" s="79" t="s">
        <v>366</v>
      </c>
      <c r="AH358" s="79"/>
      <c r="AI358" s="79"/>
      <c r="AJ358" s="79"/>
      <c r="AK358" s="79"/>
      <c r="AL358" s="79"/>
      <c r="AM358" s="79"/>
      <c r="AN358" s="79"/>
      <c r="AO358" s="79"/>
      <c r="AP358" s="79"/>
      <c r="AQ358" s="79"/>
      <c r="AR358" s="79"/>
      <c r="AS358" s="79"/>
      <c r="AT358" s="79"/>
      <c r="AU358" s="79"/>
      <c r="AV358" s="79"/>
      <c r="AW358" s="79"/>
      <c r="AX358" s="79"/>
      <c r="AY358" s="79"/>
      <c r="AZ358" s="79"/>
      <c r="BA358" s="79"/>
      <c r="BB358" s="79"/>
      <c r="BC358" s="79"/>
      <c r="BD358" s="79"/>
      <c r="BE358" s="79"/>
      <c r="BF358" s="79"/>
      <c r="BG358" s="79"/>
      <c r="BH358" s="79"/>
    </row>
    <row r="359" spans="1:60" s="69" customFormat="1" outlineLevel="1" x14ac:dyDescent="0.25">
      <c r="A359" s="86">
        <v>63</v>
      </c>
      <c r="B359" s="87" t="s">
        <v>369</v>
      </c>
      <c r="C359" s="88" t="s">
        <v>370</v>
      </c>
      <c r="D359" s="89" t="s">
        <v>302</v>
      </c>
      <c r="E359" s="90">
        <v>1</v>
      </c>
      <c r="F359" s="91"/>
      <c r="G359" s="92">
        <f>ROUND(E359*F359,2)</f>
        <v>0</v>
      </c>
      <c r="H359" s="91"/>
      <c r="I359" s="92">
        <f>ROUND(E359*H359,2)</f>
        <v>0</v>
      </c>
      <c r="J359" s="91"/>
      <c r="K359" s="92">
        <f>ROUND(E359*J359,2)</f>
        <v>0</v>
      </c>
      <c r="L359" s="92">
        <v>21</v>
      </c>
      <c r="M359" s="92">
        <f>G359*(1+L359/100)</f>
        <v>0</v>
      </c>
      <c r="N359" s="92">
        <v>1.1200000000000001</v>
      </c>
      <c r="O359" s="92">
        <f>ROUND(E359*N359,2)</f>
        <v>1.1200000000000001</v>
      </c>
      <c r="P359" s="92">
        <v>0</v>
      </c>
      <c r="Q359" s="92">
        <f>ROUND(E359*P359,2)</f>
        <v>0</v>
      </c>
      <c r="R359" s="92" t="s">
        <v>181</v>
      </c>
      <c r="S359" s="92" t="s">
        <v>45</v>
      </c>
      <c r="T359" s="93" t="s">
        <v>46</v>
      </c>
      <c r="U359" s="78">
        <v>0</v>
      </c>
      <c r="V359" s="78">
        <f>ROUND(E359*U359,2)</f>
        <v>0</v>
      </c>
      <c r="W359" s="78"/>
      <c r="X359" s="78" t="s">
        <v>182</v>
      </c>
      <c r="Y359" s="79"/>
      <c r="Z359" s="79"/>
      <c r="AA359" s="79"/>
      <c r="AB359" s="79"/>
      <c r="AC359" s="79"/>
      <c r="AD359" s="79"/>
      <c r="AE359" s="79"/>
      <c r="AF359" s="79"/>
      <c r="AG359" s="79" t="s">
        <v>366</v>
      </c>
      <c r="AH359" s="79"/>
      <c r="AI359" s="79"/>
      <c r="AJ359" s="79"/>
      <c r="AK359" s="79"/>
      <c r="AL359" s="79"/>
      <c r="AM359" s="79"/>
      <c r="AN359" s="79"/>
      <c r="AO359" s="79"/>
      <c r="AP359" s="79"/>
      <c r="AQ359" s="79"/>
      <c r="AR359" s="79"/>
      <c r="AS359" s="79"/>
      <c r="AT359" s="79"/>
      <c r="AU359" s="79"/>
      <c r="AV359" s="79"/>
      <c r="AW359" s="79"/>
      <c r="AX359" s="79"/>
      <c r="AY359" s="79"/>
      <c r="AZ359" s="79"/>
      <c r="BA359" s="79"/>
      <c r="BB359" s="79"/>
      <c r="BC359" s="79"/>
      <c r="BD359" s="79"/>
      <c r="BE359" s="79"/>
      <c r="BF359" s="79"/>
      <c r="BG359" s="79"/>
      <c r="BH359" s="79"/>
    </row>
    <row r="360" spans="1:60" s="69" customFormat="1" ht="22.5" outlineLevel="1" x14ac:dyDescent="0.25">
      <c r="A360" s="70">
        <v>64</v>
      </c>
      <c r="B360" s="71" t="s">
        <v>371</v>
      </c>
      <c r="C360" s="72" t="s">
        <v>372</v>
      </c>
      <c r="D360" s="73" t="s">
        <v>356</v>
      </c>
      <c r="E360" s="74">
        <v>1</v>
      </c>
      <c r="F360" s="75"/>
      <c r="G360" s="76">
        <f>ROUND(E360*F360,2)</f>
        <v>0</v>
      </c>
      <c r="H360" s="75"/>
      <c r="I360" s="76">
        <f>ROUND(E360*H360,2)</f>
        <v>0</v>
      </c>
      <c r="J360" s="75"/>
      <c r="K360" s="76">
        <f>ROUND(E360*J360,2)</f>
        <v>0</v>
      </c>
      <c r="L360" s="76">
        <v>21</v>
      </c>
      <c r="M360" s="76">
        <f>G360*(1+L360/100)</f>
        <v>0</v>
      </c>
      <c r="N360" s="76">
        <v>1.1000000000000001</v>
      </c>
      <c r="O360" s="76">
        <f>ROUND(E360*N360,2)</f>
        <v>1.1000000000000001</v>
      </c>
      <c r="P360" s="76">
        <v>0</v>
      </c>
      <c r="Q360" s="76">
        <f>ROUND(E360*P360,2)</f>
        <v>0</v>
      </c>
      <c r="R360" s="76"/>
      <c r="S360" s="76" t="s">
        <v>357</v>
      </c>
      <c r="T360" s="77" t="s">
        <v>358</v>
      </c>
      <c r="U360" s="78">
        <v>0</v>
      </c>
      <c r="V360" s="78">
        <f>ROUND(E360*U360,2)</f>
        <v>0</v>
      </c>
      <c r="W360" s="78"/>
      <c r="X360" s="78" t="s">
        <v>359</v>
      </c>
      <c r="Y360" s="79"/>
      <c r="Z360" s="79"/>
      <c r="AA360" s="79"/>
      <c r="AB360" s="79"/>
      <c r="AC360" s="79"/>
      <c r="AD360" s="79"/>
      <c r="AE360" s="79"/>
      <c r="AF360" s="79"/>
      <c r="AG360" s="79" t="s">
        <v>360</v>
      </c>
      <c r="AH360" s="79"/>
      <c r="AI360" s="79"/>
      <c r="AJ360" s="79"/>
      <c r="AK360" s="79"/>
      <c r="AL360" s="79"/>
      <c r="AM360" s="79"/>
      <c r="AN360" s="79"/>
      <c r="AO360" s="79"/>
      <c r="AP360" s="79"/>
      <c r="AQ360" s="79"/>
      <c r="AR360" s="79"/>
      <c r="AS360" s="79"/>
      <c r="AT360" s="79"/>
      <c r="AU360" s="79"/>
      <c r="AV360" s="79"/>
      <c r="AW360" s="79"/>
      <c r="AX360" s="79"/>
      <c r="AY360" s="79"/>
      <c r="AZ360" s="79"/>
      <c r="BA360" s="79"/>
      <c r="BB360" s="79"/>
      <c r="BC360" s="79"/>
      <c r="BD360" s="79"/>
      <c r="BE360" s="79"/>
      <c r="BF360" s="79"/>
      <c r="BG360" s="79"/>
      <c r="BH360" s="79"/>
    </row>
    <row r="361" spans="1:60" s="69" customFormat="1" outlineLevel="1" x14ac:dyDescent="0.25">
      <c r="A361" s="80"/>
      <c r="B361" s="81"/>
      <c r="C361" s="105" t="s">
        <v>373</v>
      </c>
      <c r="D361" s="106"/>
      <c r="E361" s="106"/>
      <c r="F361" s="106"/>
      <c r="G361" s="106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9"/>
      <c r="Z361" s="79"/>
      <c r="AA361" s="79"/>
      <c r="AB361" s="79"/>
      <c r="AC361" s="79"/>
      <c r="AD361" s="79"/>
      <c r="AE361" s="79"/>
      <c r="AF361" s="79"/>
      <c r="AG361" s="79" t="s">
        <v>61</v>
      </c>
      <c r="AH361" s="79"/>
      <c r="AI361" s="79"/>
      <c r="AJ361" s="79"/>
      <c r="AK361" s="79"/>
      <c r="AL361" s="79"/>
      <c r="AM361" s="79"/>
      <c r="AN361" s="79"/>
      <c r="AO361" s="79"/>
      <c r="AP361" s="79"/>
      <c r="AQ361" s="79"/>
      <c r="AR361" s="79"/>
      <c r="AS361" s="79"/>
      <c r="AT361" s="79"/>
      <c r="AU361" s="79"/>
      <c r="AV361" s="79"/>
      <c r="AW361" s="79"/>
      <c r="AX361" s="79"/>
      <c r="AY361" s="79"/>
      <c r="AZ361" s="79"/>
      <c r="BA361" s="79"/>
      <c r="BB361" s="79"/>
      <c r="BC361" s="79"/>
      <c r="BD361" s="79"/>
      <c r="BE361" s="79"/>
      <c r="BF361" s="79"/>
      <c r="BG361" s="79"/>
      <c r="BH361" s="79"/>
    </row>
    <row r="362" spans="1:60" s="69" customFormat="1" ht="33.75" outlineLevel="1" x14ac:dyDescent="0.25">
      <c r="A362" s="86">
        <v>65</v>
      </c>
      <c r="B362" s="87" t="s">
        <v>374</v>
      </c>
      <c r="C362" s="88" t="s">
        <v>375</v>
      </c>
      <c r="D362" s="89" t="s">
        <v>302</v>
      </c>
      <c r="E362" s="90">
        <v>2</v>
      </c>
      <c r="F362" s="91"/>
      <c r="G362" s="92">
        <f t="shared" ref="G362:G367" si="0">ROUND(E362*F362,2)</f>
        <v>0</v>
      </c>
      <c r="H362" s="91"/>
      <c r="I362" s="92">
        <f t="shared" ref="I362:I367" si="1">ROUND(E362*H362,2)</f>
        <v>0</v>
      </c>
      <c r="J362" s="91"/>
      <c r="K362" s="92">
        <f t="shared" ref="K362:K367" si="2">ROUND(E362*J362,2)</f>
        <v>0</v>
      </c>
      <c r="L362" s="92">
        <v>21</v>
      </c>
      <c r="M362" s="92">
        <f t="shared" ref="M362:M367" si="3">G362*(1+L362/100)</f>
        <v>0</v>
      </c>
      <c r="N362" s="92">
        <v>0.01</v>
      </c>
      <c r="O362" s="92">
        <f t="shared" ref="O362:O367" si="4">ROUND(E362*N362,2)</f>
        <v>0.02</v>
      </c>
      <c r="P362" s="92">
        <v>0</v>
      </c>
      <c r="Q362" s="92">
        <f t="shared" ref="Q362:Q367" si="5">ROUND(E362*P362,2)</f>
        <v>0</v>
      </c>
      <c r="R362" s="92" t="s">
        <v>181</v>
      </c>
      <c r="S362" s="92" t="s">
        <v>45</v>
      </c>
      <c r="T362" s="93" t="s">
        <v>46</v>
      </c>
      <c r="U362" s="78">
        <v>0</v>
      </c>
      <c r="V362" s="78">
        <f t="shared" ref="V362:V367" si="6">ROUND(E362*U362,2)</f>
        <v>0</v>
      </c>
      <c r="W362" s="78"/>
      <c r="X362" s="78" t="s">
        <v>182</v>
      </c>
      <c r="Y362" s="79"/>
      <c r="Z362" s="79"/>
      <c r="AA362" s="79"/>
      <c r="AB362" s="79"/>
      <c r="AC362" s="79"/>
      <c r="AD362" s="79"/>
      <c r="AE362" s="79"/>
      <c r="AF362" s="79"/>
      <c r="AG362" s="79" t="s">
        <v>366</v>
      </c>
      <c r="AH362" s="79"/>
      <c r="AI362" s="79"/>
      <c r="AJ362" s="79"/>
      <c r="AK362" s="79"/>
      <c r="AL362" s="79"/>
      <c r="AM362" s="79"/>
      <c r="AN362" s="79"/>
      <c r="AO362" s="79"/>
      <c r="AP362" s="79"/>
      <c r="AQ362" s="79"/>
      <c r="AR362" s="79"/>
      <c r="AS362" s="79"/>
      <c r="AT362" s="79"/>
      <c r="AU362" s="79"/>
      <c r="AV362" s="79"/>
      <c r="AW362" s="79"/>
      <c r="AX362" s="79"/>
      <c r="AY362" s="79"/>
      <c r="AZ362" s="79"/>
      <c r="BA362" s="79"/>
      <c r="BB362" s="79"/>
      <c r="BC362" s="79"/>
      <c r="BD362" s="79"/>
      <c r="BE362" s="79"/>
      <c r="BF362" s="79"/>
      <c r="BG362" s="79"/>
      <c r="BH362" s="79"/>
    </row>
    <row r="363" spans="1:60" s="69" customFormat="1" ht="45" outlineLevel="1" x14ac:dyDescent="0.25">
      <c r="A363" s="86">
        <v>66</v>
      </c>
      <c r="B363" s="87" t="s">
        <v>376</v>
      </c>
      <c r="C363" s="88" t="s">
        <v>377</v>
      </c>
      <c r="D363" s="89" t="s">
        <v>302</v>
      </c>
      <c r="E363" s="90">
        <v>2</v>
      </c>
      <c r="F363" s="91"/>
      <c r="G363" s="92">
        <f t="shared" si="0"/>
        <v>0</v>
      </c>
      <c r="H363" s="91"/>
      <c r="I363" s="92">
        <f t="shared" si="1"/>
        <v>0</v>
      </c>
      <c r="J363" s="91"/>
      <c r="K363" s="92">
        <f t="shared" si="2"/>
        <v>0</v>
      </c>
      <c r="L363" s="92">
        <v>21</v>
      </c>
      <c r="M363" s="92">
        <f t="shared" si="3"/>
        <v>0</v>
      </c>
      <c r="N363" s="92">
        <v>1.0999999999999999E-2</v>
      </c>
      <c r="O363" s="92">
        <f t="shared" si="4"/>
        <v>0.02</v>
      </c>
      <c r="P363" s="92">
        <v>0</v>
      </c>
      <c r="Q363" s="92">
        <f t="shared" si="5"/>
        <v>0</v>
      </c>
      <c r="R363" s="92" t="s">
        <v>181</v>
      </c>
      <c r="S363" s="92" t="s">
        <v>45</v>
      </c>
      <c r="T363" s="93" t="s">
        <v>46</v>
      </c>
      <c r="U363" s="78">
        <v>0</v>
      </c>
      <c r="V363" s="78">
        <f t="shared" si="6"/>
        <v>0</v>
      </c>
      <c r="W363" s="78"/>
      <c r="X363" s="78" t="s">
        <v>182</v>
      </c>
      <c r="Y363" s="79"/>
      <c r="Z363" s="79"/>
      <c r="AA363" s="79"/>
      <c r="AB363" s="79"/>
      <c r="AC363" s="79"/>
      <c r="AD363" s="79"/>
      <c r="AE363" s="79"/>
      <c r="AF363" s="79"/>
      <c r="AG363" s="79" t="s">
        <v>366</v>
      </c>
      <c r="AH363" s="79"/>
      <c r="AI363" s="79"/>
      <c r="AJ363" s="79"/>
      <c r="AK363" s="79"/>
      <c r="AL363" s="79"/>
      <c r="AM363" s="79"/>
      <c r="AN363" s="79"/>
      <c r="AO363" s="79"/>
      <c r="AP363" s="79"/>
      <c r="AQ363" s="79"/>
      <c r="AR363" s="79"/>
      <c r="AS363" s="79"/>
      <c r="AT363" s="79"/>
      <c r="AU363" s="79"/>
      <c r="AV363" s="79"/>
      <c r="AW363" s="79"/>
      <c r="AX363" s="79"/>
      <c r="AY363" s="79"/>
      <c r="AZ363" s="79"/>
      <c r="BA363" s="79"/>
      <c r="BB363" s="79"/>
      <c r="BC363" s="79"/>
      <c r="BD363" s="79"/>
      <c r="BE363" s="79"/>
      <c r="BF363" s="79"/>
      <c r="BG363" s="79"/>
      <c r="BH363" s="79"/>
    </row>
    <row r="364" spans="1:60" s="69" customFormat="1" ht="22.5" outlineLevel="1" x14ac:dyDescent="0.25">
      <c r="A364" s="86">
        <v>67</v>
      </c>
      <c r="B364" s="87" t="s">
        <v>378</v>
      </c>
      <c r="C364" s="88" t="s">
        <v>379</v>
      </c>
      <c r="D364" s="89" t="s">
        <v>242</v>
      </c>
      <c r="E364" s="90">
        <v>6</v>
      </c>
      <c r="F364" s="91"/>
      <c r="G364" s="92">
        <f t="shared" si="0"/>
        <v>0</v>
      </c>
      <c r="H364" s="91"/>
      <c r="I364" s="92">
        <f t="shared" si="1"/>
        <v>0</v>
      </c>
      <c r="J364" s="91"/>
      <c r="K364" s="92">
        <f t="shared" si="2"/>
        <v>0</v>
      </c>
      <c r="L364" s="92">
        <v>21</v>
      </c>
      <c r="M364" s="92">
        <f t="shared" si="3"/>
        <v>0</v>
      </c>
      <c r="N364" s="92">
        <v>6.5100000000000002E-3</v>
      </c>
      <c r="O364" s="92">
        <f t="shared" si="4"/>
        <v>0.04</v>
      </c>
      <c r="P364" s="92">
        <v>0</v>
      </c>
      <c r="Q364" s="92">
        <f t="shared" si="5"/>
        <v>0</v>
      </c>
      <c r="R364" s="92" t="s">
        <v>181</v>
      </c>
      <c r="S364" s="92" t="s">
        <v>45</v>
      </c>
      <c r="T364" s="93" t="s">
        <v>46</v>
      </c>
      <c r="U364" s="78">
        <v>0</v>
      </c>
      <c r="V364" s="78">
        <f t="shared" si="6"/>
        <v>0</v>
      </c>
      <c r="W364" s="78"/>
      <c r="X364" s="78" t="s">
        <v>182</v>
      </c>
      <c r="Y364" s="79"/>
      <c r="Z364" s="79"/>
      <c r="AA364" s="79"/>
      <c r="AB364" s="79"/>
      <c r="AC364" s="79"/>
      <c r="AD364" s="79"/>
      <c r="AE364" s="79"/>
      <c r="AF364" s="79"/>
      <c r="AG364" s="79" t="s">
        <v>366</v>
      </c>
      <c r="AH364" s="79"/>
      <c r="AI364" s="79"/>
      <c r="AJ364" s="79"/>
      <c r="AK364" s="79"/>
      <c r="AL364" s="79"/>
      <c r="AM364" s="79"/>
      <c r="AN364" s="79"/>
      <c r="AO364" s="79"/>
      <c r="AP364" s="79"/>
      <c r="AQ364" s="79"/>
      <c r="AR364" s="79"/>
      <c r="AS364" s="79"/>
      <c r="AT364" s="79"/>
      <c r="AU364" s="79"/>
      <c r="AV364" s="79"/>
      <c r="AW364" s="79"/>
      <c r="AX364" s="79"/>
      <c r="AY364" s="79"/>
      <c r="AZ364" s="79"/>
      <c r="BA364" s="79"/>
      <c r="BB364" s="79"/>
      <c r="BC364" s="79"/>
      <c r="BD364" s="79"/>
      <c r="BE364" s="79"/>
      <c r="BF364" s="79"/>
      <c r="BG364" s="79"/>
      <c r="BH364" s="79"/>
    </row>
    <row r="365" spans="1:60" s="69" customFormat="1" ht="45" outlineLevel="1" x14ac:dyDescent="0.25">
      <c r="A365" s="86">
        <v>68</v>
      </c>
      <c r="B365" s="87" t="s">
        <v>380</v>
      </c>
      <c r="C365" s="88" t="s">
        <v>381</v>
      </c>
      <c r="D365" s="89" t="s">
        <v>302</v>
      </c>
      <c r="E365" s="90">
        <v>2</v>
      </c>
      <c r="F365" s="91"/>
      <c r="G365" s="92">
        <f t="shared" si="0"/>
        <v>0</v>
      </c>
      <c r="H365" s="91"/>
      <c r="I365" s="92">
        <f t="shared" si="1"/>
        <v>0</v>
      </c>
      <c r="J365" s="91"/>
      <c r="K365" s="92">
        <f t="shared" si="2"/>
        <v>0</v>
      </c>
      <c r="L365" s="92">
        <v>21</v>
      </c>
      <c r="M365" s="92">
        <f t="shared" si="3"/>
        <v>0</v>
      </c>
      <c r="N365" s="92">
        <v>3.1E-2</v>
      </c>
      <c r="O365" s="92">
        <f t="shared" si="4"/>
        <v>0.06</v>
      </c>
      <c r="P365" s="92">
        <v>0</v>
      </c>
      <c r="Q365" s="92">
        <f t="shared" si="5"/>
        <v>0</v>
      </c>
      <c r="R365" s="92" t="s">
        <v>181</v>
      </c>
      <c r="S365" s="92" t="s">
        <v>45</v>
      </c>
      <c r="T365" s="93" t="s">
        <v>46</v>
      </c>
      <c r="U365" s="78">
        <v>0</v>
      </c>
      <c r="V365" s="78">
        <f t="shared" si="6"/>
        <v>0</v>
      </c>
      <c r="W365" s="78"/>
      <c r="X365" s="78" t="s">
        <v>182</v>
      </c>
      <c r="Y365" s="79"/>
      <c r="Z365" s="79"/>
      <c r="AA365" s="79"/>
      <c r="AB365" s="79"/>
      <c r="AC365" s="79"/>
      <c r="AD365" s="79"/>
      <c r="AE365" s="79"/>
      <c r="AF365" s="79"/>
      <c r="AG365" s="79" t="s">
        <v>366</v>
      </c>
      <c r="AH365" s="79"/>
      <c r="AI365" s="79"/>
      <c r="AJ365" s="79"/>
      <c r="AK365" s="79"/>
      <c r="AL365" s="79"/>
      <c r="AM365" s="79"/>
      <c r="AN365" s="79"/>
      <c r="AO365" s="79"/>
      <c r="AP365" s="79"/>
      <c r="AQ365" s="79"/>
      <c r="AR365" s="79"/>
      <c r="AS365" s="79"/>
      <c r="AT365" s="79"/>
      <c r="AU365" s="79"/>
      <c r="AV365" s="79"/>
      <c r="AW365" s="79"/>
      <c r="AX365" s="79"/>
      <c r="AY365" s="79"/>
      <c r="AZ365" s="79"/>
      <c r="BA365" s="79"/>
      <c r="BB365" s="79"/>
      <c r="BC365" s="79"/>
      <c r="BD365" s="79"/>
      <c r="BE365" s="79"/>
      <c r="BF365" s="79"/>
      <c r="BG365" s="79"/>
      <c r="BH365" s="79"/>
    </row>
    <row r="366" spans="1:60" s="69" customFormat="1" ht="22.5" outlineLevel="1" x14ac:dyDescent="0.25">
      <c r="A366" s="86">
        <v>69</v>
      </c>
      <c r="B366" s="87" t="s">
        <v>382</v>
      </c>
      <c r="C366" s="88" t="s">
        <v>383</v>
      </c>
      <c r="D366" s="89" t="s">
        <v>242</v>
      </c>
      <c r="E366" s="90">
        <v>8</v>
      </c>
      <c r="F366" s="91"/>
      <c r="G366" s="92">
        <f t="shared" si="0"/>
        <v>0</v>
      </c>
      <c r="H366" s="91"/>
      <c r="I366" s="92">
        <f t="shared" si="1"/>
        <v>0</v>
      </c>
      <c r="J366" s="91"/>
      <c r="K366" s="92">
        <f t="shared" si="2"/>
        <v>0</v>
      </c>
      <c r="L366" s="92">
        <v>21</v>
      </c>
      <c r="M366" s="92">
        <f t="shared" si="3"/>
        <v>0</v>
      </c>
      <c r="N366" s="92">
        <v>1.5900000000000001E-3</v>
      </c>
      <c r="O366" s="92">
        <f t="shared" si="4"/>
        <v>0.01</v>
      </c>
      <c r="P366" s="92">
        <v>0</v>
      </c>
      <c r="Q366" s="92">
        <f t="shared" si="5"/>
        <v>0</v>
      </c>
      <c r="R366" s="92" t="s">
        <v>181</v>
      </c>
      <c r="S366" s="92" t="s">
        <v>45</v>
      </c>
      <c r="T366" s="93" t="s">
        <v>46</v>
      </c>
      <c r="U366" s="78">
        <v>0</v>
      </c>
      <c r="V366" s="78">
        <f t="shared" si="6"/>
        <v>0</v>
      </c>
      <c r="W366" s="78"/>
      <c r="X366" s="78" t="s">
        <v>182</v>
      </c>
      <c r="Y366" s="79"/>
      <c r="Z366" s="79"/>
      <c r="AA366" s="79"/>
      <c r="AB366" s="79"/>
      <c r="AC366" s="79"/>
      <c r="AD366" s="79"/>
      <c r="AE366" s="79"/>
      <c r="AF366" s="79"/>
      <c r="AG366" s="79" t="s">
        <v>366</v>
      </c>
      <c r="AH366" s="79"/>
      <c r="AI366" s="79"/>
      <c r="AJ366" s="79"/>
      <c r="AK366" s="79"/>
      <c r="AL366" s="79"/>
      <c r="AM366" s="79"/>
      <c r="AN366" s="79"/>
      <c r="AO366" s="79"/>
      <c r="AP366" s="79"/>
      <c r="AQ366" s="79"/>
      <c r="AR366" s="79"/>
      <c r="AS366" s="79"/>
      <c r="AT366" s="79"/>
      <c r="AU366" s="79"/>
      <c r="AV366" s="79"/>
      <c r="AW366" s="79"/>
      <c r="AX366" s="79"/>
      <c r="AY366" s="79"/>
      <c r="AZ366" s="79"/>
      <c r="BA366" s="79"/>
      <c r="BB366" s="79"/>
      <c r="BC366" s="79"/>
      <c r="BD366" s="79"/>
      <c r="BE366" s="79"/>
      <c r="BF366" s="79"/>
      <c r="BG366" s="79"/>
      <c r="BH366" s="79"/>
    </row>
    <row r="367" spans="1:60" s="69" customFormat="1" ht="22.5" outlineLevel="1" x14ac:dyDescent="0.25">
      <c r="A367" s="70">
        <v>70</v>
      </c>
      <c r="B367" s="71" t="s">
        <v>384</v>
      </c>
      <c r="C367" s="72" t="s">
        <v>385</v>
      </c>
      <c r="D367" s="73" t="s">
        <v>180</v>
      </c>
      <c r="E367" s="74">
        <v>5.84</v>
      </c>
      <c r="F367" s="75"/>
      <c r="G367" s="76">
        <f t="shared" si="0"/>
        <v>0</v>
      </c>
      <c r="H367" s="75"/>
      <c r="I367" s="76">
        <f t="shared" si="1"/>
        <v>0</v>
      </c>
      <c r="J367" s="75"/>
      <c r="K367" s="76">
        <f t="shared" si="2"/>
        <v>0</v>
      </c>
      <c r="L367" s="76">
        <v>21</v>
      </c>
      <c r="M367" s="76">
        <f t="shared" si="3"/>
        <v>0</v>
      </c>
      <c r="N367" s="76">
        <v>1E-3</v>
      </c>
      <c r="O367" s="76">
        <f t="shared" si="4"/>
        <v>0.01</v>
      </c>
      <c r="P367" s="76">
        <v>0</v>
      </c>
      <c r="Q367" s="76">
        <f t="shared" si="5"/>
        <v>0</v>
      </c>
      <c r="R367" s="76" t="s">
        <v>181</v>
      </c>
      <c r="S367" s="76" t="s">
        <v>45</v>
      </c>
      <c r="T367" s="77" t="s">
        <v>46</v>
      </c>
      <c r="U367" s="78">
        <v>0</v>
      </c>
      <c r="V367" s="78">
        <f t="shared" si="6"/>
        <v>0</v>
      </c>
      <c r="W367" s="78"/>
      <c r="X367" s="78" t="s">
        <v>182</v>
      </c>
      <c r="Y367" s="79"/>
      <c r="Z367" s="79"/>
      <c r="AA367" s="79"/>
      <c r="AB367" s="79"/>
      <c r="AC367" s="79"/>
      <c r="AD367" s="79"/>
      <c r="AE367" s="79"/>
      <c r="AF367" s="79"/>
      <c r="AG367" s="79" t="s">
        <v>366</v>
      </c>
      <c r="AH367" s="79"/>
      <c r="AI367" s="79"/>
      <c r="AJ367" s="79"/>
      <c r="AK367" s="79"/>
      <c r="AL367" s="79"/>
      <c r="AM367" s="79"/>
      <c r="AN367" s="79"/>
      <c r="AO367" s="79"/>
      <c r="AP367" s="79"/>
      <c r="AQ367" s="79"/>
      <c r="AR367" s="79"/>
      <c r="AS367" s="79"/>
      <c r="AT367" s="79"/>
      <c r="AU367" s="79"/>
      <c r="AV367" s="79"/>
      <c r="AW367" s="79"/>
      <c r="AX367" s="79"/>
      <c r="AY367" s="79"/>
      <c r="AZ367" s="79"/>
      <c r="BA367" s="79"/>
      <c r="BB367" s="79"/>
      <c r="BC367" s="79"/>
      <c r="BD367" s="79"/>
      <c r="BE367" s="79"/>
      <c r="BF367" s="79"/>
      <c r="BG367" s="79"/>
      <c r="BH367" s="79"/>
    </row>
    <row r="368" spans="1:60" s="69" customFormat="1" outlineLevel="1" x14ac:dyDescent="0.25">
      <c r="A368" s="80"/>
      <c r="B368" s="81"/>
      <c r="C368" s="82" t="s">
        <v>386</v>
      </c>
      <c r="D368" s="83"/>
      <c r="E368" s="84">
        <v>5.84</v>
      </c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9"/>
      <c r="Z368" s="79"/>
      <c r="AA368" s="79"/>
      <c r="AB368" s="79"/>
      <c r="AC368" s="79"/>
      <c r="AD368" s="79"/>
      <c r="AE368" s="79"/>
      <c r="AF368" s="79"/>
      <c r="AG368" s="79" t="s">
        <v>63</v>
      </c>
      <c r="AH368" s="79">
        <v>0</v>
      </c>
      <c r="AI368" s="79"/>
      <c r="AJ368" s="79"/>
      <c r="AK368" s="79"/>
      <c r="AL368" s="79"/>
      <c r="AM368" s="79"/>
      <c r="AN368" s="79"/>
      <c r="AO368" s="79"/>
      <c r="AP368" s="79"/>
      <c r="AQ368" s="79"/>
      <c r="AR368" s="79"/>
      <c r="AS368" s="79"/>
      <c r="AT368" s="79"/>
      <c r="AU368" s="79"/>
      <c r="AV368" s="79"/>
      <c r="AW368" s="79"/>
      <c r="AX368" s="79"/>
      <c r="AY368" s="79"/>
      <c r="AZ368" s="79"/>
      <c r="BA368" s="79"/>
      <c r="BB368" s="79"/>
      <c r="BC368" s="79"/>
      <c r="BD368" s="79"/>
      <c r="BE368" s="79"/>
      <c r="BF368" s="79"/>
      <c r="BG368" s="79"/>
      <c r="BH368" s="79"/>
    </row>
    <row r="369" spans="1:60" s="69" customFormat="1" outlineLevel="1" x14ac:dyDescent="0.25">
      <c r="A369" s="70">
        <v>71</v>
      </c>
      <c r="B369" s="71" t="s">
        <v>387</v>
      </c>
      <c r="C369" s="72" t="s">
        <v>388</v>
      </c>
      <c r="D369" s="73" t="s">
        <v>389</v>
      </c>
      <c r="E369" s="74">
        <v>1</v>
      </c>
      <c r="F369" s="75"/>
      <c r="G369" s="76">
        <f>ROUND(E369*F369,2)</f>
        <v>0</v>
      </c>
      <c r="H369" s="75"/>
      <c r="I369" s="76">
        <f>ROUND(E369*H369,2)</f>
        <v>0</v>
      </c>
      <c r="J369" s="75"/>
      <c r="K369" s="76">
        <f>ROUND(E369*J369,2)</f>
        <v>0</v>
      </c>
      <c r="L369" s="76">
        <v>21</v>
      </c>
      <c r="M369" s="76">
        <f>G369*(1+L369/100)</f>
        <v>0</v>
      </c>
      <c r="N369" s="76">
        <v>1.1000000000000001</v>
      </c>
      <c r="O369" s="76">
        <f>ROUND(E369*N369,2)</f>
        <v>1.1000000000000001</v>
      </c>
      <c r="P369" s="76">
        <v>0</v>
      </c>
      <c r="Q369" s="76">
        <f>ROUND(E369*P369,2)</f>
        <v>0</v>
      </c>
      <c r="R369" s="76"/>
      <c r="S369" s="76" t="s">
        <v>357</v>
      </c>
      <c r="T369" s="77" t="s">
        <v>358</v>
      </c>
      <c r="U369" s="78">
        <v>0</v>
      </c>
      <c r="V369" s="78">
        <f>ROUND(E369*U369,2)</f>
        <v>0</v>
      </c>
      <c r="W369" s="78"/>
      <c r="X369" s="78" t="s">
        <v>359</v>
      </c>
      <c r="Y369" s="79"/>
      <c r="Z369" s="79"/>
      <c r="AA369" s="79"/>
      <c r="AB369" s="79"/>
      <c r="AC369" s="79"/>
      <c r="AD369" s="79"/>
      <c r="AE369" s="79"/>
      <c r="AF369" s="79"/>
      <c r="AG369" s="79" t="s">
        <v>360</v>
      </c>
      <c r="AH369" s="79"/>
      <c r="AI369" s="79"/>
      <c r="AJ369" s="79"/>
      <c r="AK369" s="79"/>
      <c r="AL369" s="79"/>
      <c r="AM369" s="79"/>
      <c r="AN369" s="79"/>
      <c r="AO369" s="79"/>
      <c r="AP369" s="79"/>
      <c r="AQ369" s="79"/>
      <c r="AR369" s="79"/>
      <c r="AS369" s="79"/>
      <c r="AT369" s="79"/>
      <c r="AU369" s="79"/>
      <c r="AV369" s="79"/>
      <c r="AW369" s="79"/>
      <c r="AX369" s="79"/>
      <c r="AY369" s="79"/>
      <c r="AZ369" s="79"/>
      <c r="BA369" s="79"/>
      <c r="BB369" s="79"/>
      <c r="BC369" s="79"/>
      <c r="BD369" s="79"/>
      <c r="BE369" s="79"/>
      <c r="BF369" s="79"/>
      <c r="BG369" s="79"/>
      <c r="BH369" s="79"/>
    </row>
    <row r="370" spans="1:60" s="69" customFormat="1" ht="23.25" outlineLevel="1" x14ac:dyDescent="0.25">
      <c r="A370" s="80"/>
      <c r="B370" s="81"/>
      <c r="C370" s="105" t="s">
        <v>390</v>
      </c>
      <c r="D370" s="106"/>
      <c r="E370" s="106"/>
      <c r="F370" s="106"/>
      <c r="G370" s="106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9"/>
      <c r="Z370" s="79"/>
      <c r="AA370" s="79"/>
      <c r="AB370" s="79"/>
      <c r="AC370" s="79"/>
      <c r="AD370" s="79"/>
      <c r="AE370" s="79"/>
      <c r="AF370" s="79"/>
      <c r="AG370" s="79" t="s">
        <v>61</v>
      </c>
      <c r="AH370" s="79"/>
      <c r="AI370" s="79"/>
      <c r="AJ370" s="79"/>
      <c r="AK370" s="79"/>
      <c r="AL370" s="79"/>
      <c r="AM370" s="79"/>
      <c r="AN370" s="79"/>
      <c r="AO370" s="79"/>
      <c r="AP370" s="79"/>
      <c r="AQ370" s="79"/>
      <c r="AR370" s="79"/>
      <c r="AS370" s="79"/>
      <c r="AT370" s="79"/>
      <c r="AU370" s="79"/>
      <c r="AV370" s="79"/>
      <c r="AW370" s="79"/>
      <c r="AX370" s="79"/>
      <c r="AY370" s="79"/>
      <c r="AZ370" s="79"/>
      <c r="BA370" s="85" t="str">
        <f>C370</f>
        <v>RČS bude obsahovat řídící jednotky pro obě čerpadla, manuální ovládání, signalizaci poruchy, měření motohodin čerpadel, zásuvku 400 V a zásuvku 230 V.</v>
      </c>
      <c r="BB370" s="79"/>
      <c r="BC370" s="79"/>
      <c r="BD370" s="79"/>
      <c r="BE370" s="79"/>
      <c r="BF370" s="79"/>
      <c r="BG370" s="79"/>
      <c r="BH370" s="79"/>
    </row>
    <row r="371" spans="1:60" s="69" customFormat="1" ht="45" outlineLevel="1" x14ac:dyDescent="0.25">
      <c r="A371" s="70">
        <v>72</v>
      </c>
      <c r="B371" s="71" t="s">
        <v>391</v>
      </c>
      <c r="C371" s="72" t="s">
        <v>392</v>
      </c>
      <c r="D371" s="73" t="s">
        <v>242</v>
      </c>
      <c r="E371" s="74">
        <v>110</v>
      </c>
      <c r="F371" s="75"/>
      <c r="G371" s="76">
        <f>ROUND(E371*F371,2)</f>
        <v>0</v>
      </c>
      <c r="H371" s="75"/>
      <c r="I371" s="76">
        <f>ROUND(E371*H371,2)</f>
        <v>0</v>
      </c>
      <c r="J371" s="75"/>
      <c r="K371" s="76">
        <f>ROUND(E371*J371,2)</f>
        <v>0</v>
      </c>
      <c r="L371" s="76">
        <v>21</v>
      </c>
      <c r="M371" s="76">
        <f>G371*(1+L371/100)</f>
        <v>0</v>
      </c>
      <c r="N371" s="76">
        <v>3.1E-4</v>
      </c>
      <c r="O371" s="76">
        <f>ROUND(E371*N371,2)</f>
        <v>0.03</v>
      </c>
      <c r="P371" s="76">
        <v>0</v>
      </c>
      <c r="Q371" s="76">
        <f>ROUND(E371*P371,2)</f>
        <v>0</v>
      </c>
      <c r="R371" s="76" t="s">
        <v>181</v>
      </c>
      <c r="S371" s="76" t="s">
        <v>45</v>
      </c>
      <c r="T371" s="77" t="s">
        <v>46</v>
      </c>
      <c r="U371" s="78">
        <v>0</v>
      </c>
      <c r="V371" s="78">
        <f>ROUND(E371*U371,2)</f>
        <v>0</v>
      </c>
      <c r="W371" s="78"/>
      <c r="X371" s="78" t="s">
        <v>182</v>
      </c>
      <c r="Y371" s="79"/>
      <c r="Z371" s="79"/>
      <c r="AA371" s="79"/>
      <c r="AB371" s="79"/>
      <c r="AC371" s="79"/>
      <c r="AD371" s="79"/>
      <c r="AE371" s="79"/>
      <c r="AF371" s="79"/>
      <c r="AG371" s="79" t="s">
        <v>366</v>
      </c>
      <c r="AH371" s="79"/>
      <c r="AI371" s="79"/>
      <c r="AJ371" s="79"/>
      <c r="AK371" s="79"/>
      <c r="AL371" s="79"/>
      <c r="AM371" s="79"/>
      <c r="AN371" s="79"/>
      <c r="AO371" s="79"/>
      <c r="AP371" s="79"/>
      <c r="AQ371" s="79"/>
      <c r="AR371" s="79"/>
      <c r="AS371" s="79"/>
      <c r="AT371" s="79"/>
      <c r="AU371" s="79"/>
      <c r="AV371" s="79"/>
      <c r="AW371" s="79"/>
      <c r="AX371" s="79"/>
      <c r="AY371" s="79"/>
      <c r="AZ371" s="79"/>
      <c r="BA371" s="79"/>
      <c r="BB371" s="79"/>
      <c r="BC371" s="79"/>
      <c r="BD371" s="79"/>
      <c r="BE371" s="79"/>
      <c r="BF371" s="79"/>
      <c r="BG371" s="79"/>
      <c r="BH371" s="79"/>
    </row>
    <row r="372" spans="1:60" s="69" customFormat="1" outlineLevel="1" x14ac:dyDescent="0.25">
      <c r="A372" s="80"/>
      <c r="B372" s="81"/>
      <c r="C372" s="82" t="s">
        <v>393</v>
      </c>
      <c r="D372" s="83"/>
      <c r="E372" s="84">
        <v>65</v>
      </c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9"/>
      <c r="Z372" s="79"/>
      <c r="AA372" s="79"/>
      <c r="AB372" s="79"/>
      <c r="AC372" s="79"/>
      <c r="AD372" s="79"/>
      <c r="AE372" s="79"/>
      <c r="AF372" s="79"/>
      <c r="AG372" s="79" t="s">
        <v>63</v>
      </c>
      <c r="AH372" s="79">
        <v>0</v>
      </c>
      <c r="AI372" s="79"/>
      <c r="AJ372" s="79"/>
      <c r="AK372" s="79"/>
      <c r="AL372" s="79"/>
      <c r="AM372" s="79"/>
      <c r="AN372" s="79"/>
      <c r="AO372" s="79"/>
      <c r="AP372" s="79"/>
      <c r="AQ372" s="79"/>
      <c r="AR372" s="79"/>
      <c r="AS372" s="79"/>
      <c r="AT372" s="79"/>
      <c r="AU372" s="79"/>
      <c r="AV372" s="79"/>
      <c r="AW372" s="79"/>
      <c r="AX372" s="79"/>
      <c r="AY372" s="79"/>
      <c r="AZ372" s="79"/>
      <c r="BA372" s="79"/>
      <c r="BB372" s="79"/>
      <c r="BC372" s="79"/>
      <c r="BD372" s="79"/>
      <c r="BE372" s="79"/>
      <c r="BF372" s="79"/>
      <c r="BG372" s="79"/>
      <c r="BH372" s="79"/>
    </row>
    <row r="373" spans="1:60" s="69" customFormat="1" outlineLevel="1" x14ac:dyDescent="0.25">
      <c r="A373" s="80"/>
      <c r="B373" s="81"/>
      <c r="C373" s="82" t="s">
        <v>394</v>
      </c>
      <c r="D373" s="83"/>
      <c r="E373" s="84">
        <v>45</v>
      </c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9"/>
      <c r="Z373" s="79"/>
      <c r="AA373" s="79"/>
      <c r="AB373" s="79"/>
      <c r="AC373" s="79"/>
      <c r="AD373" s="79"/>
      <c r="AE373" s="79"/>
      <c r="AF373" s="79"/>
      <c r="AG373" s="79" t="s">
        <v>63</v>
      </c>
      <c r="AH373" s="79">
        <v>0</v>
      </c>
      <c r="AI373" s="79"/>
      <c r="AJ373" s="79"/>
      <c r="AK373" s="79"/>
      <c r="AL373" s="79"/>
      <c r="AM373" s="79"/>
      <c r="AN373" s="79"/>
      <c r="AO373" s="79"/>
      <c r="AP373" s="79"/>
      <c r="AQ373" s="79"/>
      <c r="AR373" s="79"/>
      <c r="AS373" s="79"/>
      <c r="AT373" s="79"/>
      <c r="AU373" s="79"/>
      <c r="AV373" s="79"/>
      <c r="AW373" s="79"/>
      <c r="AX373" s="79"/>
      <c r="AY373" s="79"/>
      <c r="AZ373" s="79"/>
      <c r="BA373" s="79"/>
      <c r="BB373" s="79"/>
      <c r="BC373" s="79"/>
      <c r="BD373" s="79"/>
      <c r="BE373" s="79"/>
      <c r="BF373" s="79"/>
      <c r="BG373" s="79"/>
      <c r="BH373" s="79"/>
    </row>
    <row r="374" spans="1:60" outlineLevel="1" x14ac:dyDescent="0.25">
      <c r="A374" s="25">
        <v>73</v>
      </c>
      <c r="B374" s="26" t="s">
        <v>395</v>
      </c>
      <c r="C374" s="27" t="s">
        <v>396</v>
      </c>
      <c r="D374" s="28" t="s">
        <v>397</v>
      </c>
      <c r="E374" s="29">
        <v>1</v>
      </c>
      <c r="F374" s="30"/>
      <c r="G374" s="31">
        <f>ROUND(E374*F374,2)</f>
        <v>0</v>
      </c>
      <c r="H374" s="30"/>
      <c r="I374" s="31">
        <f>ROUND(E374*H374,2)</f>
        <v>0</v>
      </c>
      <c r="J374" s="30"/>
      <c r="K374" s="31">
        <f>ROUND(E374*J374,2)</f>
        <v>0</v>
      </c>
      <c r="L374" s="31">
        <v>21</v>
      </c>
      <c r="M374" s="31">
        <f>G374*(1+L374/100)</f>
        <v>0</v>
      </c>
      <c r="N374" s="31">
        <v>0</v>
      </c>
      <c r="O374" s="31">
        <f>ROUND(E374*N374,2)</f>
        <v>0</v>
      </c>
      <c r="P374" s="31">
        <v>0</v>
      </c>
      <c r="Q374" s="31">
        <f>ROUND(E374*P374,2)</f>
        <v>0</v>
      </c>
      <c r="R374" s="31"/>
      <c r="S374" s="31" t="s">
        <v>357</v>
      </c>
      <c r="T374" s="32" t="s">
        <v>358</v>
      </c>
      <c r="U374" s="33">
        <v>0</v>
      </c>
      <c r="V374" s="33">
        <f>ROUND(E374*U374,2)</f>
        <v>0</v>
      </c>
      <c r="W374" s="33"/>
      <c r="X374" s="33" t="s">
        <v>47</v>
      </c>
      <c r="Y374" s="34"/>
      <c r="Z374" s="34"/>
      <c r="AA374" s="34"/>
      <c r="AB374" s="34"/>
      <c r="AC374" s="34"/>
      <c r="AD374" s="34"/>
      <c r="AE374" s="34"/>
      <c r="AF374" s="34"/>
      <c r="AG374" s="34" t="s">
        <v>48</v>
      </c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4"/>
      <c r="BC374" s="34"/>
      <c r="BD374" s="34"/>
      <c r="BE374" s="34"/>
      <c r="BF374" s="34"/>
      <c r="BG374" s="34"/>
      <c r="BH374" s="34"/>
    </row>
    <row r="375" spans="1:60" outlineLevel="1" x14ac:dyDescent="0.25">
      <c r="A375" s="35"/>
      <c r="B375" s="36"/>
      <c r="C375" s="95" t="s">
        <v>398</v>
      </c>
      <c r="D375" s="96"/>
      <c r="E375" s="96"/>
      <c r="F375" s="96"/>
      <c r="G375" s="96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4"/>
      <c r="Z375" s="34"/>
      <c r="AA375" s="34"/>
      <c r="AB375" s="34"/>
      <c r="AC375" s="34"/>
      <c r="AD375" s="34"/>
      <c r="AE375" s="34"/>
      <c r="AF375" s="34"/>
      <c r="AG375" s="34" t="s">
        <v>61</v>
      </c>
      <c r="AH375" s="34"/>
      <c r="AI375" s="34"/>
      <c r="AJ375" s="34"/>
      <c r="AK375" s="34"/>
      <c r="AL375" s="34"/>
      <c r="AM375" s="34"/>
      <c r="AN375" s="34"/>
      <c r="AO375" s="34"/>
      <c r="AP375" s="34"/>
      <c r="AQ375" s="34"/>
      <c r="AR375" s="34"/>
      <c r="AS375" s="34"/>
      <c r="AT375" s="34"/>
      <c r="AU375" s="34"/>
      <c r="AV375" s="34"/>
      <c r="AW375" s="34"/>
      <c r="AX375" s="34"/>
      <c r="AY375" s="34"/>
      <c r="AZ375" s="34"/>
      <c r="BA375" s="37" t="str">
        <f>C375</f>
        <v>Položka obsahuje práci a materiál nutný k napojení nového potrubí výtlaku a plovákového spínače na stávající objekt RN.</v>
      </c>
      <c r="BB375" s="34"/>
      <c r="BC375" s="34"/>
      <c r="BD375" s="34"/>
      <c r="BE375" s="34"/>
      <c r="BF375" s="34"/>
      <c r="BG375" s="34"/>
      <c r="BH375" s="34"/>
    </row>
    <row r="376" spans="1:60" s="69" customFormat="1" outlineLevel="1" x14ac:dyDescent="0.25">
      <c r="A376" s="70">
        <v>74</v>
      </c>
      <c r="B376" s="71" t="s">
        <v>399</v>
      </c>
      <c r="C376" s="72" t="s">
        <v>400</v>
      </c>
      <c r="D376" s="73" t="s">
        <v>242</v>
      </c>
      <c r="E376" s="74">
        <v>65</v>
      </c>
      <c r="F376" s="75"/>
      <c r="G376" s="76">
        <f>ROUND(E376*F376,2)</f>
        <v>0</v>
      </c>
      <c r="H376" s="75"/>
      <c r="I376" s="76">
        <f>ROUND(E376*H376,2)</f>
        <v>0</v>
      </c>
      <c r="J376" s="75"/>
      <c r="K376" s="76">
        <f>ROUND(E376*J376,2)</f>
        <v>0</v>
      </c>
      <c r="L376" s="76">
        <v>21</v>
      </c>
      <c r="M376" s="76">
        <f>G376*(1+L376/100)</f>
        <v>0</v>
      </c>
      <c r="N376" s="76">
        <v>0.27399000000000001</v>
      </c>
      <c r="O376" s="76">
        <f>ROUND(E376*N376,2)</f>
        <v>17.809999999999999</v>
      </c>
      <c r="P376" s="76">
        <v>0</v>
      </c>
      <c r="Q376" s="76">
        <f>ROUND(E376*P376,2)</f>
        <v>0</v>
      </c>
      <c r="R376" s="76" t="s">
        <v>401</v>
      </c>
      <c r="S376" s="76" t="s">
        <v>45</v>
      </c>
      <c r="T376" s="77" t="s">
        <v>46</v>
      </c>
      <c r="U376" s="78">
        <v>0</v>
      </c>
      <c r="V376" s="78">
        <f>ROUND(E376*U376,2)</f>
        <v>0</v>
      </c>
      <c r="W376" s="78"/>
      <c r="X376" s="78" t="s">
        <v>359</v>
      </c>
      <c r="Y376" s="79"/>
      <c r="Z376" s="79"/>
      <c r="AA376" s="79"/>
      <c r="AB376" s="79"/>
      <c r="AC376" s="79"/>
      <c r="AD376" s="79"/>
      <c r="AE376" s="79"/>
      <c r="AF376" s="79"/>
      <c r="AG376" s="79" t="s">
        <v>360</v>
      </c>
      <c r="AH376" s="79"/>
      <c r="AI376" s="79"/>
      <c r="AJ376" s="79"/>
      <c r="AK376" s="79"/>
      <c r="AL376" s="79"/>
      <c r="AM376" s="79"/>
      <c r="AN376" s="79"/>
      <c r="AO376" s="79"/>
      <c r="AP376" s="79"/>
      <c r="AQ376" s="79"/>
      <c r="AR376" s="79"/>
      <c r="AS376" s="79"/>
      <c r="AT376" s="79"/>
      <c r="AU376" s="79"/>
      <c r="AV376" s="79"/>
      <c r="AW376" s="79"/>
      <c r="AX376" s="79"/>
      <c r="AY376" s="79"/>
      <c r="AZ376" s="79"/>
      <c r="BA376" s="79"/>
      <c r="BB376" s="79"/>
      <c r="BC376" s="79"/>
      <c r="BD376" s="79"/>
      <c r="BE376" s="79"/>
      <c r="BF376" s="79"/>
      <c r="BG376" s="79"/>
      <c r="BH376" s="79"/>
    </row>
    <row r="377" spans="1:60" s="69" customFormat="1" ht="90.75" outlineLevel="1" x14ac:dyDescent="0.25">
      <c r="A377" s="80"/>
      <c r="B377" s="81"/>
      <c r="C377" s="99" t="s">
        <v>402</v>
      </c>
      <c r="D377" s="100"/>
      <c r="E377" s="100"/>
      <c r="F377" s="100"/>
      <c r="G377" s="100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9"/>
      <c r="Z377" s="79"/>
      <c r="AA377" s="79"/>
      <c r="AB377" s="79"/>
      <c r="AC377" s="79"/>
      <c r="AD377" s="79"/>
      <c r="AE377" s="79"/>
      <c r="AF377" s="79"/>
      <c r="AG377" s="79" t="s">
        <v>50</v>
      </c>
      <c r="AH377" s="79"/>
      <c r="AI377" s="79"/>
      <c r="AJ377" s="79"/>
      <c r="AK377" s="79"/>
      <c r="AL377" s="79"/>
      <c r="AM377" s="79"/>
      <c r="AN377" s="79"/>
      <c r="AO377" s="79"/>
      <c r="AP377" s="79"/>
      <c r="AQ377" s="79"/>
      <c r="AR377" s="79"/>
      <c r="AS377" s="79"/>
      <c r="AT377" s="79"/>
      <c r="AU377" s="79"/>
      <c r="AV377" s="79"/>
      <c r="AW377" s="79"/>
      <c r="AX377" s="79"/>
      <c r="AY377" s="79"/>
      <c r="AZ377" s="79"/>
      <c r="BA377" s="85" t="str">
        <f>C377</f>
        <v>hloubení rýhy 50 x 70 cm  v hornině 3, strojně včetně přípravných, pomocných a vytyčovacích prací v průměrných podmínkách a se započítáním podílu prací v jiných než běžných podmínkách, s jedním výhozem až do vzdálenosti 3 m za okraj rýhy nebo s případným naložením do dopravního vozíku přistaveného k okraji rýhy. Zřízení kabelového lože z kopaného písku bez zakrytí, dodání kopaného písku, přísun písku do rýhy, pokrytí dna rýhy souvislou urovnanou vrstvou písku tloušťky 10 cm pod kabelem. Dodávka kabelu do 1000 V, položení . Zakrytí kabelu výstražnou fólií z PVC s rozvinutím a uložením, včetně dodávky fólie. Ruční zához nezapažené kabelové rýhy s případným rozpojováním výkopku a s jedním přehozem až do vzdálenosti 3 m nebo se shozením z vozidel, bez pěchování zeminy. Úprava terénu, odkopání terénních nerovností až do hloubky 10 cm, zásyp materiálem získaným odkopávkou. Upěchování zasypaných nerovností ručním pěchem tak, aby nerovnosti terénu nebyly větší než 2 cm od vodorovné hladiny.</v>
      </c>
      <c r="BB377" s="79"/>
      <c r="BC377" s="79"/>
      <c r="BD377" s="79"/>
      <c r="BE377" s="79"/>
      <c r="BF377" s="79"/>
      <c r="BG377" s="79"/>
      <c r="BH377" s="79"/>
    </row>
    <row r="378" spans="1:60" s="69" customFormat="1" ht="22.5" outlineLevel="1" x14ac:dyDescent="0.25">
      <c r="A378" s="86">
        <v>75</v>
      </c>
      <c r="B378" s="87" t="s">
        <v>403</v>
      </c>
      <c r="C378" s="88" t="s">
        <v>404</v>
      </c>
      <c r="D378" s="89" t="s">
        <v>302</v>
      </c>
      <c r="E378" s="90">
        <v>1</v>
      </c>
      <c r="F378" s="91"/>
      <c r="G378" s="92">
        <f>ROUND(E378*F378,2)</f>
        <v>0</v>
      </c>
      <c r="H378" s="91"/>
      <c r="I378" s="92">
        <f>ROUND(E378*H378,2)</f>
        <v>0</v>
      </c>
      <c r="J378" s="91"/>
      <c r="K378" s="92">
        <f>ROUND(E378*J378,2)</f>
        <v>0</v>
      </c>
      <c r="L378" s="92">
        <v>21</v>
      </c>
      <c r="M378" s="92">
        <f>G378*(1+L378/100)</f>
        <v>0</v>
      </c>
      <c r="N378" s="92">
        <v>5.0000000000000001E-4</v>
      </c>
      <c r="O378" s="92">
        <f>ROUND(E378*N378,2)</f>
        <v>0</v>
      </c>
      <c r="P378" s="92">
        <v>0</v>
      </c>
      <c r="Q378" s="92">
        <f>ROUND(E378*P378,2)</f>
        <v>0</v>
      </c>
      <c r="R378" s="92" t="s">
        <v>181</v>
      </c>
      <c r="S378" s="92" t="s">
        <v>45</v>
      </c>
      <c r="T378" s="93" t="s">
        <v>46</v>
      </c>
      <c r="U378" s="78">
        <v>0</v>
      </c>
      <c r="V378" s="78">
        <f>ROUND(E378*U378,2)</f>
        <v>0</v>
      </c>
      <c r="W378" s="78"/>
      <c r="X378" s="78" t="s">
        <v>182</v>
      </c>
      <c r="Y378" s="79"/>
      <c r="Z378" s="79"/>
      <c r="AA378" s="79"/>
      <c r="AB378" s="79"/>
      <c r="AC378" s="79"/>
      <c r="AD378" s="79"/>
      <c r="AE378" s="79"/>
      <c r="AF378" s="79"/>
      <c r="AG378" s="79" t="s">
        <v>366</v>
      </c>
      <c r="AH378" s="79"/>
      <c r="AI378" s="79"/>
      <c r="AJ378" s="79"/>
      <c r="AK378" s="79"/>
      <c r="AL378" s="79"/>
      <c r="AM378" s="79"/>
      <c r="AN378" s="79"/>
      <c r="AO378" s="79"/>
      <c r="AP378" s="79"/>
      <c r="AQ378" s="79"/>
      <c r="AR378" s="79"/>
      <c r="AS378" s="79"/>
      <c r="AT378" s="79"/>
      <c r="AU378" s="79"/>
      <c r="AV378" s="79"/>
      <c r="AW378" s="79"/>
      <c r="AX378" s="79"/>
      <c r="AY378" s="79"/>
      <c r="AZ378" s="79"/>
      <c r="BA378" s="79"/>
      <c r="BB378" s="79"/>
      <c r="BC378" s="79"/>
      <c r="BD378" s="79"/>
      <c r="BE378" s="79"/>
      <c r="BF378" s="79"/>
      <c r="BG378" s="79"/>
      <c r="BH378" s="79"/>
    </row>
    <row r="379" spans="1:60" s="69" customFormat="1" outlineLevel="1" x14ac:dyDescent="0.25">
      <c r="A379" s="70">
        <v>76</v>
      </c>
      <c r="B379" s="71" t="s">
        <v>405</v>
      </c>
      <c r="C379" s="72" t="s">
        <v>406</v>
      </c>
      <c r="D379" s="73" t="s">
        <v>180</v>
      </c>
      <c r="E379" s="74">
        <v>23.75</v>
      </c>
      <c r="F379" s="75"/>
      <c r="G379" s="76">
        <f>ROUND(E379*F379,2)</f>
        <v>0</v>
      </c>
      <c r="H379" s="75"/>
      <c r="I379" s="76">
        <f>ROUND(E379*H379,2)</f>
        <v>0</v>
      </c>
      <c r="J379" s="75"/>
      <c r="K379" s="76">
        <f>ROUND(E379*J379,2)</f>
        <v>0</v>
      </c>
      <c r="L379" s="76">
        <v>21</v>
      </c>
      <c r="M379" s="76">
        <f>G379*(1+L379/100)</f>
        <v>0</v>
      </c>
      <c r="N379" s="76">
        <v>1E-3</v>
      </c>
      <c r="O379" s="76">
        <f>ROUND(E379*N379,2)</f>
        <v>0.02</v>
      </c>
      <c r="P379" s="76">
        <v>0</v>
      </c>
      <c r="Q379" s="76">
        <f>ROUND(E379*P379,2)</f>
        <v>0</v>
      </c>
      <c r="R379" s="76" t="s">
        <v>181</v>
      </c>
      <c r="S379" s="76" t="s">
        <v>45</v>
      </c>
      <c r="T379" s="77" t="s">
        <v>46</v>
      </c>
      <c r="U379" s="78">
        <v>0</v>
      </c>
      <c r="V379" s="78">
        <f>ROUND(E379*U379,2)</f>
        <v>0</v>
      </c>
      <c r="W379" s="78"/>
      <c r="X379" s="78" t="s">
        <v>182</v>
      </c>
      <c r="Y379" s="79"/>
      <c r="Z379" s="79"/>
      <c r="AA379" s="79"/>
      <c r="AB379" s="79"/>
      <c r="AC379" s="79"/>
      <c r="AD379" s="79"/>
      <c r="AE379" s="79"/>
      <c r="AF379" s="79"/>
      <c r="AG379" s="79" t="s">
        <v>366</v>
      </c>
      <c r="AH379" s="79"/>
      <c r="AI379" s="79"/>
      <c r="AJ379" s="79"/>
      <c r="AK379" s="79"/>
      <c r="AL379" s="79"/>
      <c r="AM379" s="79"/>
      <c r="AN379" s="79"/>
      <c r="AO379" s="79"/>
      <c r="AP379" s="79"/>
      <c r="AQ379" s="79"/>
      <c r="AR379" s="79"/>
      <c r="AS379" s="79"/>
      <c r="AT379" s="79"/>
      <c r="AU379" s="79"/>
      <c r="AV379" s="79"/>
      <c r="AW379" s="79"/>
      <c r="AX379" s="79"/>
      <c r="AY379" s="79"/>
      <c r="AZ379" s="79"/>
      <c r="BA379" s="79"/>
      <c r="BB379" s="79"/>
      <c r="BC379" s="79"/>
      <c r="BD379" s="79"/>
      <c r="BE379" s="79"/>
      <c r="BF379" s="79"/>
      <c r="BG379" s="79"/>
      <c r="BH379" s="79"/>
    </row>
    <row r="380" spans="1:60" s="69" customFormat="1" outlineLevel="1" x14ac:dyDescent="0.25">
      <c r="A380" s="80"/>
      <c r="B380" s="81"/>
      <c r="C380" s="82" t="s">
        <v>407</v>
      </c>
      <c r="D380" s="83"/>
      <c r="E380" s="84">
        <v>23.75</v>
      </c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9"/>
      <c r="Z380" s="79"/>
      <c r="AA380" s="79"/>
      <c r="AB380" s="79"/>
      <c r="AC380" s="79"/>
      <c r="AD380" s="79"/>
      <c r="AE380" s="79"/>
      <c r="AF380" s="79"/>
      <c r="AG380" s="79" t="s">
        <v>63</v>
      </c>
      <c r="AH380" s="79">
        <v>0</v>
      </c>
      <c r="AI380" s="79"/>
      <c r="AJ380" s="79"/>
      <c r="AK380" s="79"/>
      <c r="AL380" s="79"/>
      <c r="AM380" s="79"/>
      <c r="AN380" s="79"/>
      <c r="AO380" s="79"/>
      <c r="AP380" s="79"/>
      <c r="AQ380" s="79"/>
      <c r="AR380" s="79"/>
      <c r="AS380" s="79"/>
      <c r="AT380" s="79"/>
      <c r="AU380" s="79"/>
      <c r="AV380" s="79"/>
      <c r="AW380" s="79"/>
      <c r="AX380" s="79"/>
      <c r="AY380" s="79"/>
      <c r="AZ380" s="79"/>
      <c r="BA380" s="79"/>
      <c r="BB380" s="79"/>
      <c r="BC380" s="79"/>
      <c r="BD380" s="79"/>
      <c r="BE380" s="79"/>
      <c r="BF380" s="79"/>
      <c r="BG380" s="79"/>
      <c r="BH380" s="79"/>
    </row>
    <row r="381" spans="1:60" s="69" customFormat="1" ht="56.25" outlineLevel="1" x14ac:dyDescent="0.25">
      <c r="A381" s="86">
        <v>77</v>
      </c>
      <c r="B381" s="87" t="s">
        <v>408</v>
      </c>
      <c r="C381" s="88" t="s">
        <v>409</v>
      </c>
      <c r="D381" s="89" t="s">
        <v>242</v>
      </c>
      <c r="E381" s="90">
        <v>6.5</v>
      </c>
      <c r="F381" s="91"/>
      <c r="G381" s="92">
        <f>ROUND(E381*F381,2)</f>
        <v>0</v>
      </c>
      <c r="H381" s="91"/>
      <c r="I381" s="92">
        <f>ROUND(E381*H381,2)</f>
        <v>0</v>
      </c>
      <c r="J381" s="91"/>
      <c r="K381" s="92">
        <f>ROUND(E381*J381,2)</f>
        <v>0</v>
      </c>
      <c r="L381" s="92">
        <v>21</v>
      </c>
      <c r="M381" s="92">
        <f>G381*(1+L381/100)</f>
        <v>0</v>
      </c>
      <c r="N381" s="92">
        <v>3.8000000000000002E-4</v>
      </c>
      <c r="O381" s="92">
        <f>ROUND(E381*N381,2)</f>
        <v>0</v>
      </c>
      <c r="P381" s="92">
        <v>0</v>
      </c>
      <c r="Q381" s="92">
        <f>ROUND(E381*P381,2)</f>
        <v>0</v>
      </c>
      <c r="R381" s="92" t="s">
        <v>181</v>
      </c>
      <c r="S381" s="92" t="s">
        <v>45</v>
      </c>
      <c r="T381" s="93" t="s">
        <v>46</v>
      </c>
      <c r="U381" s="78">
        <v>0</v>
      </c>
      <c r="V381" s="78">
        <f>ROUND(E381*U381,2)</f>
        <v>0</v>
      </c>
      <c r="W381" s="78"/>
      <c r="X381" s="78" t="s">
        <v>182</v>
      </c>
      <c r="Y381" s="79"/>
      <c r="Z381" s="79"/>
      <c r="AA381" s="79"/>
      <c r="AB381" s="79"/>
      <c r="AC381" s="79"/>
      <c r="AD381" s="79"/>
      <c r="AE381" s="79"/>
      <c r="AF381" s="79"/>
      <c r="AG381" s="79" t="s">
        <v>366</v>
      </c>
      <c r="AH381" s="79"/>
      <c r="AI381" s="79"/>
      <c r="AJ381" s="79"/>
      <c r="AK381" s="79"/>
      <c r="AL381" s="79"/>
      <c r="AM381" s="79"/>
      <c r="AN381" s="79"/>
      <c r="AO381" s="79"/>
      <c r="AP381" s="79"/>
      <c r="AQ381" s="79"/>
      <c r="AR381" s="79"/>
      <c r="AS381" s="79"/>
      <c r="AT381" s="79"/>
      <c r="AU381" s="79"/>
      <c r="AV381" s="79"/>
      <c r="AW381" s="79"/>
      <c r="AX381" s="79"/>
      <c r="AY381" s="79"/>
      <c r="AZ381" s="79"/>
      <c r="BA381" s="79"/>
      <c r="BB381" s="79"/>
      <c r="BC381" s="79"/>
      <c r="BD381" s="79"/>
      <c r="BE381" s="79"/>
      <c r="BF381" s="79"/>
      <c r="BG381" s="79"/>
      <c r="BH381" s="79"/>
    </row>
    <row r="382" spans="1:60" s="69" customFormat="1" ht="56.25" outlineLevel="1" x14ac:dyDescent="0.25">
      <c r="A382" s="86">
        <v>78</v>
      </c>
      <c r="B382" s="87" t="s">
        <v>410</v>
      </c>
      <c r="C382" s="88" t="s">
        <v>411</v>
      </c>
      <c r="D382" s="89" t="s">
        <v>242</v>
      </c>
      <c r="E382" s="90">
        <v>45</v>
      </c>
      <c r="F382" s="91"/>
      <c r="G382" s="92">
        <f>ROUND(E382*F382,2)</f>
        <v>0</v>
      </c>
      <c r="H382" s="91"/>
      <c r="I382" s="92">
        <f>ROUND(E382*H382,2)</f>
        <v>0</v>
      </c>
      <c r="J382" s="91"/>
      <c r="K382" s="92">
        <f>ROUND(E382*J382,2)</f>
        <v>0</v>
      </c>
      <c r="L382" s="92">
        <v>21</v>
      </c>
      <c r="M382" s="92">
        <f>G382*(1+L382/100)</f>
        <v>0</v>
      </c>
      <c r="N382" s="92">
        <v>2.1000000000000001E-4</v>
      </c>
      <c r="O382" s="92">
        <f>ROUND(E382*N382,2)</f>
        <v>0.01</v>
      </c>
      <c r="P382" s="92">
        <v>0</v>
      </c>
      <c r="Q382" s="92">
        <f>ROUND(E382*P382,2)</f>
        <v>0</v>
      </c>
      <c r="R382" s="92" t="s">
        <v>181</v>
      </c>
      <c r="S382" s="92" t="s">
        <v>45</v>
      </c>
      <c r="T382" s="93" t="s">
        <v>46</v>
      </c>
      <c r="U382" s="78">
        <v>0</v>
      </c>
      <c r="V382" s="78">
        <f>ROUND(E382*U382,2)</f>
        <v>0</v>
      </c>
      <c r="W382" s="78"/>
      <c r="X382" s="78" t="s">
        <v>182</v>
      </c>
      <c r="Y382" s="79"/>
      <c r="Z382" s="79"/>
      <c r="AA382" s="79"/>
      <c r="AB382" s="79"/>
      <c r="AC382" s="79"/>
      <c r="AD382" s="79"/>
      <c r="AE382" s="79"/>
      <c r="AF382" s="79"/>
      <c r="AG382" s="79" t="s">
        <v>366</v>
      </c>
      <c r="AH382" s="79"/>
      <c r="AI382" s="79"/>
      <c r="AJ382" s="79"/>
      <c r="AK382" s="79"/>
      <c r="AL382" s="79"/>
      <c r="AM382" s="79"/>
      <c r="AN382" s="79"/>
      <c r="AO382" s="79"/>
      <c r="AP382" s="79"/>
      <c r="AQ382" s="79"/>
      <c r="AR382" s="79"/>
      <c r="AS382" s="79"/>
      <c r="AT382" s="79"/>
      <c r="AU382" s="79"/>
      <c r="AV382" s="79"/>
      <c r="AW382" s="79"/>
      <c r="AX382" s="79"/>
      <c r="AY382" s="79"/>
      <c r="AZ382" s="79"/>
      <c r="BA382" s="79"/>
      <c r="BB382" s="79"/>
      <c r="BC382" s="79"/>
      <c r="BD382" s="79"/>
      <c r="BE382" s="79"/>
      <c r="BF382" s="79"/>
      <c r="BG382" s="79"/>
      <c r="BH382" s="79"/>
    </row>
    <row r="383" spans="1:60" outlineLevel="1" x14ac:dyDescent="0.25">
      <c r="A383" s="25">
        <v>79</v>
      </c>
      <c r="B383" s="26" t="s">
        <v>412</v>
      </c>
      <c r="C383" s="27" t="s">
        <v>413</v>
      </c>
      <c r="D383" s="28" t="s">
        <v>242</v>
      </c>
      <c r="E383" s="29">
        <v>6.45</v>
      </c>
      <c r="F383" s="30"/>
      <c r="G383" s="31">
        <f>ROUND(E383*F383,2)</f>
        <v>0</v>
      </c>
      <c r="H383" s="30"/>
      <c r="I383" s="31">
        <f>ROUND(E383*H383,2)</f>
        <v>0</v>
      </c>
      <c r="J383" s="30"/>
      <c r="K383" s="31">
        <f>ROUND(E383*J383,2)</f>
        <v>0</v>
      </c>
      <c r="L383" s="31">
        <v>21</v>
      </c>
      <c r="M383" s="31">
        <f>G383*(1+L383/100)</f>
        <v>0</v>
      </c>
      <c r="N383" s="31">
        <v>0.45800999999999997</v>
      </c>
      <c r="O383" s="31">
        <f>ROUND(E383*N383,2)</f>
        <v>2.95</v>
      </c>
      <c r="P383" s="31">
        <v>0</v>
      </c>
      <c r="Q383" s="31">
        <f>ROUND(E383*P383,2)</f>
        <v>0</v>
      </c>
      <c r="R383" s="31" t="s">
        <v>414</v>
      </c>
      <c r="S383" s="31" t="s">
        <v>45</v>
      </c>
      <c r="T383" s="32" t="s">
        <v>46</v>
      </c>
      <c r="U383" s="33">
        <v>2.0201799999999999</v>
      </c>
      <c r="V383" s="33">
        <f>ROUND(E383*U383,2)</f>
        <v>13.03</v>
      </c>
      <c r="W383" s="33"/>
      <c r="X383" s="33" t="s">
        <v>359</v>
      </c>
      <c r="Y383" s="34"/>
      <c r="Z383" s="34"/>
      <c r="AA383" s="34"/>
      <c r="AB383" s="34"/>
      <c r="AC383" s="34"/>
      <c r="AD383" s="34"/>
      <c r="AE383" s="34"/>
      <c r="AF383" s="34"/>
      <c r="AG383" s="34" t="s">
        <v>415</v>
      </c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</row>
    <row r="384" spans="1:60" ht="34.5" outlineLevel="1" x14ac:dyDescent="0.25">
      <c r="A384" s="35"/>
      <c r="B384" s="36"/>
      <c r="C384" s="95" t="s">
        <v>416</v>
      </c>
      <c r="D384" s="96"/>
      <c r="E384" s="96"/>
      <c r="F384" s="96"/>
      <c r="G384" s="96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4"/>
      <c r="Z384" s="34"/>
      <c r="AA384" s="34"/>
      <c r="AB384" s="34"/>
      <c r="AC384" s="34"/>
      <c r="AD384" s="34"/>
      <c r="AE384" s="34"/>
      <c r="AF384" s="34"/>
      <c r="AG384" s="34" t="s">
        <v>61</v>
      </c>
      <c r="AH384" s="34"/>
      <c r="AI384" s="34"/>
      <c r="AJ384" s="34"/>
      <c r="AK384" s="34"/>
      <c r="AL384" s="34"/>
      <c r="AM384" s="34"/>
      <c r="AN384" s="34"/>
      <c r="AO384" s="34"/>
      <c r="AP384" s="34"/>
      <c r="AQ384" s="34"/>
      <c r="AR384" s="34"/>
      <c r="AS384" s="34"/>
      <c r="AT384" s="34"/>
      <c r="AU384" s="34"/>
      <c r="AV384" s="34"/>
      <c r="AW384" s="34"/>
      <c r="AX384" s="34"/>
      <c r="AY384" s="34"/>
      <c r="AZ384" s="34"/>
      <c r="BA384" s="37" t="str">
        <f>C384</f>
        <v>V položce je zakalkulováno: hloubení rýh, svislé přemístění, naložení přebytku po zásypu na dopravní prostředek a odvoz do 10 km, lože pod potrubí ze štěrkopísku, dodávka a montáž potrubí z trub PVC hrdlových vnějšího průměru dle popisu, dodávka a montáž PVC tvarovek jednoosých (1 kus/ 10 m potrubí), zkouška těsnosti potrubí, obsyp potrubí štěrkopískem, zásyp rýhy sypaninou se zhutněním.</v>
      </c>
      <c r="BB384" s="34"/>
      <c r="BC384" s="34"/>
      <c r="BD384" s="34"/>
      <c r="BE384" s="34"/>
      <c r="BF384" s="34"/>
      <c r="BG384" s="34"/>
      <c r="BH384" s="34"/>
    </row>
    <row r="385" spans="1:60" outlineLevel="1" x14ac:dyDescent="0.25">
      <c r="A385" s="35"/>
      <c r="B385" s="36"/>
      <c r="C385" s="38" t="s">
        <v>417</v>
      </c>
      <c r="D385" s="39"/>
      <c r="E385" s="40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4"/>
      <c r="Z385" s="34"/>
      <c r="AA385" s="34"/>
      <c r="AB385" s="34"/>
      <c r="AC385" s="34"/>
      <c r="AD385" s="34"/>
      <c r="AE385" s="34"/>
      <c r="AF385" s="34"/>
      <c r="AG385" s="34" t="s">
        <v>63</v>
      </c>
      <c r="AH385" s="34">
        <v>0</v>
      </c>
      <c r="AI385" s="34"/>
      <c r="AJ385" s="34"/>
      <c r="AK385" s="34"/>
      <c r="AL385" s="34"/>
      <c r="AM385" s="34"/>
      <c r="AN385" s="34"/>
      <c r="AO385" s="34"/>
      <c r="AP385" s="34"/>
      <c r="AQ385" s="34"/>
      <c r="AR385" s="34"/>
      <c r="AS385" s="34"/>
      <c r="AT385" s="34"/>
      <c r="AU385" s="34"/>
      <c r="AV385" s="34"/>
      <c r="AW385" s="34"/>
      <c r="AX385" s="34"/>
      <c r="AY385" s="34"/>
      <c r="AZ385" s="34"/>
      <c r="BA385" s="34"/>
      <c r="BB385" s="34"/>
      <c r="BC385" s="34"/>
      <c r="BD385" s="34"/>
      <c r="BE385" s="34"/>
      <c r="BF385" s="34"/>
      <c r="BG385" s="34"/>
      <c r="BH385" s="34"/>
    </row>
    <row r="386" spans="1:60" outlineLevel="1" x14ac:dyDescent="0.25">
      <c r="A386" s="35"/>
      <c r="B386" s="36"/>
      <c r="C386" s="38" t="s">
        <v>341</v>
      </c>
      <c r="D386" s="39"/>
      <c r="E386" s="40">
        <v>4.7</v>
      </c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4"/>
      <c r="Z386" s="34"/>
      <c r="AA386" s="34"/>
      <c r="AB386" s="34"/>
      <c r="AC386" s="34"/>
      <c r="AD386" s="34"/>
      <c r="AE386" s="34"/>
      <c r="AF386" s="34"/>
      <c r="AG386" s="34" t="s">
        <v>63</v>
      </c>
      <c r="AH386" s="34">
        <v>0</v>
      </c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4"/>
      <c r="AT386" s="34"/>
      <c r="AU386" s="34"/>
      <c r="AV386" s="34"/>
      <c r="AW386" s="34"/>
      <c r="AX386" s="34"/>
      <c r="AY386" s="34"/>
      <c r="AZ386" s="34"/>
      <c r="BA386" s="34"/>
      <c r="BB386" s="34"/>
      <c r="BC386" s="34"/>
      <c r="BD386" s="34"/>
      <c r="BE386" s="34"/>
      <c r="BF386" s="34"/>
      <c r="BG386" s="34"/>
      <c r="BH386" s="34"/>
    </row>
    <row r="387" spans="1:60" outlineLevel="1" x14ac:dyDescent="0.25">
      <c r="A387" s="35"/>
      <c r="B387" s="36"/>
      <c r="C387" s="38" t="s">
        <v>342</v>
      </c>
      <c r="D387" s="39"/>
      <c r="E387" s="40">
        <v>1.75</v>
      </c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4"/>
      <c r="Z387" s="34"/>
      <c r="AA387" s="34"/>
      <c r="AB387" s="34"/>
      <c r="AC387" s="34"/>
      <c r="AD387" s="34"/>
      <c r="AE387" s="34"/>
      <c r="AF387" s="34"/>
      <c r="AG387" s="34" t="s">
        <v>63</v>
      </c>
      <c r="AH387" s="34">
        <v>0</v>
      </c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4"/>
      <c r="AT387" s="34"/>
      <c r="AU387" s="34"/>
      <c r="AV387" s="34"/>
      <c r="AW387" s="34"/>
      <c r="AX387" s="34"/>
      <c r="AY387" s="34"/>
      <c r="AZ387" s="34"/>
      <c r="BA387" s="34"/>
      <c r="BB387" s="34"/>
      <c r="BC387" s="34"/>
      <c r="BD387" s="34"/>
      <c r="BE387" s="34"/>
      <c r="BF387" s="34"/>
      <c r="BG387" s="34"/>
      <c r="BH387" s="34"/>
    </row>
    <row r="388" spans="1:60" ht="22.5" outlineLevel="1" x14ac:dyDescent="0.25">
      <c r="A388" s="25">
        <v>80</v>
      </c>
      <c r="B388" s="26" t="s">
        <v>418</v>
      </c>
      <c r="C388" s="27" t="s">
        <v>419</v>
      </c>
      <c r="D388" s="28" t="s">
        <v>302</v>
      </c>
      <c r="E388" s="29">
        <v>4</v>
      </c>
      <c r="F388" s="30"/>
      <c r="G388" s="31">
        <f>ROUND(E388*F388,2)</f>
        <v>0</v>
      </c>
      <c r="H388" s="30"/>
      <c r="I388" s="31">
        <f>ROUND(E388*H388,2)</f>
        <v>0</v>
      </c>
      <c r="J388" s="30"/>
      <c r="K388" s="31">
        <f>ROUND(E388*J388,2)</f>
        <v>0</v>
      </c>
      <c r="L388" s="31">
        <v>21</v>
      </c>
      <c r="M388" s="31">
        <f>G388*(1+L388/100)</f>
        <v>0</v>
      </c>
      <c r="N388" s="31">
        <v>0.81886000000000003</v>
      </c>
      <c r="O388" s="31">
        <f>ROUND(E388*N388,2)</f>
        <v>3.28</v>
      </c>
      <c r="P388" s="31">
        <v>0</v>
      </c>
      <c r="Q388" s="31">
        <f>ROUND(E388*P388,2)</f>
        <v>0</v>
      </c>
      <c r="R388" s="31" t="s">
        <v>414</v>
      </c>
      <c r="S388" s="31" t="s">
        <v>45</v>
      </c>
      <c r="T388" s="32" t="s">
        <v>46</v>
      </c>
      <c r="U388" s="33">
        <v>5.8918699999999999</v>
      </c>
      <c r="V388" s="33">
        <f>ROUND(E388*U388,2)</f>
        <v>23.57</v>
      </c>
      <c r="W388" s="33"/>
      <c r="X388" s="33" t="s">
        <v>359</v>
      </c>
      <c r="Y388" s="34"/>
      <c r="Z388" s="34"/>
      <c r="AA388" s="34"/>
      <c r="AB388" s="34"/>
      <c r="AC388" s="34"/>
      <c r="AD388" s="34"/>
      <c r="AE388" s="34"/>
      <c r="AF388" s="34"/>
      <c r="AG388" s="34" t="s">
        <v>420</v>
      </c>
      <c r="AH388" s="34"/>
      <c r="AI388" s="34"/>
      <c r="AJ388" s="34"/>
      <c r="AK388" s="34"/>
      <c r="AL388" s="34"/>
      <c r="AM388" s="34"/>
      <c r="AN388" s="34"/>
      <c r="AO388" s="34"/>
      <c r="AP388" s="34"/>
      <c r="AQ388" s="34"/>
      <c r="AR388" s="34"/>
      <c r="AS388" s="34"/>
      <c r="AT388" s="34"/>
      <c r="AU388" s="34"/>
      <c r="AV388" s="34"/>
      <c r="AW388" s="34"/>
      <c r="AX388" s="34"/>
      <c r="AY388" s="34"/>
      <c r="AZ388" s="34"/>
      <c r="BA388" s="34"/>
      <c r="BB388" s="34"/>
      <c r="BC388" s="34"/>
      <c r="BD388" s="34"/>
      <c r="BE388" s="34"/>
      <c r="BF388" s="34"/>
      <c r="BG388" s="34"/>
      <c r="BH388" s="34"/>
    </row>
    <row r="389" spans="1:60" ht="23.25" outlineLevel="1" x14ac:dyDescent="0.25">
      <c r="A389" s="35"/>
      <c r="B389" s="36"/>
      <c r="C389" s="103" t="s">
        <v>421</v>
      </c>
      <c r="D389" s="104"/>
      <c r="E389" s="104"/>
      <c r="F389" s="104"/>
      <c r="G389" s="104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4"/>
      <c r="Z389" s="34"/>
      <c r="AA389" s="34"/>
      <c r="AB389" s="34"/>
      <c r="AC389" s="34"/>
      <c r="AD389" s="34"/>
      <c r="AE389" s="34"/>
      <c r="AF389" s="34"/>
      <c r="AG389" s="34" t="s">
        <v>50</v>
      </c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4"/>
      <c r="AT389" s="34"/>
      <c r="AU389" s="34"/>
      <c r="AV389" s="34"/>
      <c r="AW389" s="34"/>
      <c r="AX389" s="34"/>
      <c r="AY389" s="34"/>
      <c r="AZ389" s="34"/>
      <c r="BA389" s="37" t="str">
        <f>C389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389" s="34"/>
      <c r="BC389" s="34"/>
      <c r="BD389" s="34"/>
      <c r="BE389" s="34"/>
      <c r="BF389" s="34"/>
      <c r="BG389" s="34"/>
      <c r="BH389" s="34"/>
    </row>
    <row r="390" spans="1:60" ht="23.25" outlineLevel="1" x14ac:dyDescent="0.25">
      <c r="A390" s="35"/>
      <c r="B390" s="36"/>
      <c r="C390" s="97" t="s">
        <v>422</v>
      </c>
      <c r="D390" s="98"/>
      <c r="E390" s="98"/>
      <c r="F390" s="98"/>
      <c r="G390" s="98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4"/>
      <c r="Z390" s="34"/>
      <c r="AA390" s="34"/>
      <c r="AB390" s="34"/>
      <c r="AC390" s="34"/>
      <c r="AD390" s="34"/>
      <c r="AE390" s="34"/>
      <c r="AF390" s="34"/>
      <c r="AG390" s="34" t="s">
        <v>61</v>
      </c>
      <c r="AH390" s="34"/>
      <c r="AI390" s="34"/>
      <c r="AJ390" s="34"/>
      <c r="AK390" s="34"/>
      <c r="AL390" s="34"/>
      <c r="AM390" s="34"/>
      <c r="AN390" s="34"/>
      <c r="AO390" s="34"/>
      <c r="AP390" s="34"/>
      <c r="AQ390" s="34"/>
      <c r="AR390" s="34"/>
      <c r="AS390" s="34"/>
      <c r="AT390" s="34"/>
      <c r="AU390" s="34"/>
      <c r="AV390" s="34"/>
      <c r="AW390" s="34"/>
      <c r="AX390" s="34"/>
      <c r="AY390" s="34"/>
      <c r="AZ390" s="34"/>
      <c r="BA390" s="37" t="str">
        <f>C390</f>
        <v>V položce je zakalkulováno: zřízení uliční vpusti betonových dílců ze spodního dílu s odkalištěm, osazení středové skruže, hrdlového dílu s odtokem DN 150 mm, přechodového dílu, vyrovnávacího prstence a osazení vtokové mříže bez kalového koše.</v>
      </c>
      <c r="BB390" s="34"/>
      <c r="BC390" s="34"/>
      <c r="BD390" s="34"/>
      <c r="BE390" s="34"/>
      <c r="BF390" s="34"/>
      <c r="BG390" s="34"/>
      <c r="BH390" s="34"/>
    </row>
    <row r="391" spans="1:60" outlineLevel="1" x14ac:dyDescent="0.25">
      <c r="A391" s="35"/>
      <c r="B391" s="36"/>
      <c r="C391" s="97" t="s">
        <v>423</v>
      </c>
      <c r="D391" s="98"/>
      <c r="E391" s="98"/>
      <c r="F391" s="98"/>
      <c r="G391" s="98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4"/>
      <c r="Z391" s="34"/>
      <c r="AA391" s="34"/>
      <c r="AB391" s="34"/>
      <c r="AC391" s="34"/>
      <c r="AD391" s="34"/>
      <c r="AE391" s="34"/>
      <c r="AF391" s="34"/>
      <c r="AG391" s="34" t="s">
        <v>61</v>
      </c>
      <c r="AH391" s="34"/>
      <c r="AI391" s="34"/>
      <c r="AJ391" s="34"/>
      <c r="AK391" s="34"/>
      <c r="AL391" s="34"/>
      <c r="AM391" s="34"/>
      <c r="AN391" s="34"/>
      <c r="AO391" s="34"/>
      <c r="AP391" s="34"/>
      <c r="AQ391" s="34"/>
      <c r="AR391" s="34"/>
      <c r="AS391" s="34"/>
      <c r="AT391" s="34"/>
      <c r="AU391" s="34"/>
      <c r="AV391" s="34"/>
      <c r="AW391" s="34"/>
      <c r="AX391" s="34"/>
      <c r="AY391" s="34"/>
      <c r="AZ391" s="34"/>
      <c r="BA391" s="34"/>
      <c r="BB391" s="34"/>
      <c r="BC391" s="34"/>
      <c r="BD391" s="34"/>
      <c r="BE391" s="34"/>
      <c r="BF391" s="34"/>
      <c r="BG391" s="34"/>
      <c r="BH391" s="34"/>
    </row>
    <row r="392" spans="1:60" outlineLevel="1" x14ac:dyDescent="0.25">
      <c r="A392" s="35"/>
      <c r="B392" s="36"/>
      <c r="C392" s="38" t="s">
        <v>424</v>
      </c>
      <c r="D392" s="39"/>
      <c r="E392" s="40">
        <v>4</v>
      </c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4"/>
      <c r="Z392" s="34"/>
      <c r="AA392" s="34"/>
      <c r="AB392" s="34"/>
      <c r="AC392" s="34"/>
      <c r="AD392" s="34"/>
      <c r="AE392" s="34"/>
      <c r="AF392" s="34"/>
      <c r="AG392" s="34" t="s">
        <v>63</v>
      </c>
      <c r="AH392" s="34">
        <v>0</v>
      </c>
      <c r="AI392" s="34"/>
      <c r="AJ392" s="34"/>
      <c r="AK392" s="34"/>
      <c r="AL392" s="34"/>
      <c r="AM392" s="34"/>
      <c r="AN392" s="34"/>
      <c r="AO392" s="34"/>
      <c r="AP392" s="34"/>
      <c r="AQ392" s="34"/>
      <c r="AR392" s="34"/>
      <c r="AS392" s="34"/>
      <c r="AT392" s="34"/>
      <c r="AU392" s="34"/>
      <c r="AV392" s="34"/>
      <c r="AW392" s="34"/>
      <c r="AX392" s="34"/>
      <c r="AY392" s="34"/>
      <c r="AZ392" s="34"/>
      <c r="BA392" s="34"/>
      <c r="BB392" s="34"/>
      <c r="BC392" s="34"/>
      <c r="BD392" s="34"/>
      <c r="BE392" s="34"/>
      <c r="BF392" s="34"/>
      <c r="BG392" s="34"/>
      <c r="BH392" s="34"/>
    </row>
    <row r="393" spans="1:60" s="69" customFormat="1" outlineLevel="1" x14ac:dyDescent="0.25">
      <c r="A393" s="70">
        <v>81</v>
      </c>
      <c r="B393" s="71" t="s">
        <v>425</v>
      </c>
      <c r="C393" s="72" t="s">
        <v>426</v>
      </c>
      <c r="D393" s="73" t="s">
        <v>356</v>
      </c>
      <c r="E393" s="74">
        <v>1</v>
      </c>
      <c r="F393" s="75"/>
      <c r="G393" s="76">
        <f>ROUND(E393*F393,2)</f>
        <v>0</v>
      </c>
      <c r="H393" s="75"/>
      <c r="I393" s="76">
        <f>ROUND(E393*H393,2)</f>
        <v>0</v>
      </c>
      <c r="J393" s="75"/>
      <c r="K393" s="76">
        <f>ROUND(E393*J393,2)</f>
        <v>0</v>
      </c>
      <c r="L393" s="76">
        <v>21</v>
      </c>
      <c r="M393" s="76">
        <f>G393*(1+L393/100)</f>
        <v>0</v>
      </c>
      <c r="N393" s="76">
        <v>0</v>
      </c>
      <c r="O393" s="76">
        <f>ROUND(E393*N393,2)</f>
        <v>0</v>
      </c>
      <c r="P393" s="76">
        <v>0</v>
      </c>
      <c r="Q393" s="76">
        <f>ROUND(E393*P393,2)</f>
        <v>0</v>
      </c>
      <c r="R393" s="76"/>
      <c r="S393" s="76" t="s">
        <v>357</v>
      </c>
      <c r="T393" s="77" t="s">
        <v>358</v>
      </c>
      <c r="U393" s="78">
        <v>0</v>
      </c>
      <c r="V393" s="78">
        <f>ROUND(E393*U393,2)</f>
        <v>0</v>
      </c>
      <c r="W393" s="78"/>
      <c r="X393" s="78" t="s">
        <v>359</v>
      </c>
      <c r="Y393" s="79"/>
      <c r="Z393" s="79"/>
      <c r="AA393" s="79"/>
      <c r="AB393" s="79"/>
      <c r="AC393" s="79"/>
      <c r="AD393" s="79"/>
      <c r="AE393" s="79"/>
      <c r="AF393" s="79"/>
      <c r="AG393" s="79" t="s">
        <v>415</v>
      </c>
      <c r="AH393" s="79"/>
      <c r="AI393" s="79"/>
      <c r="AJ393" s="79"/>
      <c r="AK393" s="79"/>
      <c r="AL393" s="79"/>
      <c r="AM393" s="79"/>
      <c r="AN393" s="79"/>
      <c r="AO393" s="79"/>
      <c r="AP393" s="79"/>
      <c r="AQ393" s="79"/>
      <c r="AR393" s="79"/>
      <c r="AS393" s="79"/>
      <c r="AT393" s="79"/>
      <c r="AU393" s="79"/>
      <c r="AV393" s="79"/>
      <c r="AW393" s="79"/>
      <c r="AX393" s="79"/>
      <c r="AY393" s="79"/>
      <c r="AZ393" s="79"/>
      <c r="BA393" s="79"/>
      <c r="BB393" s="79"/>
      <c r="BC393" s="79"/>
      <c r="BD393" s="79"/>
      <c r="BE393" s="79"/>
      <c r="BF393" s="79"/>
      <c r="BG393" s="79"/>
      <c r="BH393" s="79"/>
    </row>
    <row r="394" spans="1:60" s="69" customFormat="1" outlineLevel="1" x14ac:dyDescent="0.25">
      <c r="A394" s="80"/>
      <c r="B394" s="81"/>
      <c r="C394" s="105" t="s">
        <v>427</v>
      </c>
      <c r="D394" s="106"/>
      <c r="E394" s="106"/>
      <c r="F394" s="106"/>
      <c r="G394" s="106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9"/>
      <c r="Z394" s="79"/>
      <c r="AA394" s="79"/>
      <c r="AB394" s="79"/>
      <c r="AC394" s="79"/>
      <c r="AD394" s="79"/>
      <c r="AE394" s="79"/>
      <c r="AF394" s="79"/>
      <c r="AG394" s="79" t="s">
        <v>61</v>
      </c>
      <c r="AH394" s="79"/>
      <c r="AI394" s="79"/>
      <c r="AJ394" s="79"/>
      <c r="AK394" s="79"/>
      <c r="AL394" s="79"/>
      <c r="AM394" s="79"/>
      <c r="AN394" s="79"/>
      <c r="AO394" s="79"/>
      <c r="AP394" s="79"/>
      <c r="AQ394" s="79"/>
      <c r="AR394" s="79"/>
      <c r="AS394" s="79"/>
      <c r="AT394" s="79"/>
      <c r="AU394" s="79"/>
      <c r="AV394" s="79"/>
      <c r="AW394" s="79"/>
      <c r="AX394" s="79"/>
      <c r="AY394" s="79"/>
      <c r="AZ394" s="79"/>
      <c r="BA394" s="79"/>
      <c r="BB394" s="79"/>
      <c r="BC394" s="79"/>
      <c r="BD394" s="79"/>
      <c r="BE394" s="79"/>
      <c r="BF394" s="79"/>
      <c r="BG394" s="79"/>
      <c r="BH394" s="79"/>
    </row>
    <row r="395" spans="1:60" s="69" customFormat="1" outlineLevel="1" x14ac:dyDescent="0.25">
      <c r="A395" s="80"/>
      <c r="B395" s="81"/>
      <c r="C395" s="101" t="s">
        <v>428</v>
      </c>
      <c r="D395" s="102"/>
      <c r="E395" s="102"/>
      <c r="F395" s="102"/>
      <c r="G395" s="102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9"/>
      <c r="Z395" s="79"/>
      <c r="AA395" s="79"/>
      <c r="AB395" s="79"/>
      <c r="AC395" s="79"/>
      <c r="AD395" s="79"/>
      <c r="AE395" s="79"/>
      <c r="AF395" s="79"/>
      <c r="AG395" s="79" t="s">
        <v>61</v>
      </c>
      <c r="AH395" s="79"/>
      <c r="AI395" s="79"/>
      <c r="AJ395" s="79"/>
      <c r="AK395" s="79"/>
      <c r="AL395" s="79"/>
      <c r="AM395" s="79"/>
      <c r="AN395" s="79"/>
      <c r="AO395" s="79"/>
      <c r="AP395" s="79"/>
      <c r="AQ395" s="79"/>
      <c r="AR395" s="79"/>
      <c r="AS395" s="79"/>
      <c r="AT395" s="79"/>
      <c r="AU395" s="79"/>
      <c r="AV395" s="79"/>
      <c r="AW395" s="79"/>
      <c r="AX395" s="79"/>
      <c r="AY395" s="79"/>
      <c r="AZ395" s="79"/>
      <c r="BA395" s="79"/>
      <c r="BB395" s="79"/>
      <c r="BC395" s="79"/>
      <c r="BD395" s="79"/>
      <c r="BE395" s="79"/>
      <c r="BF395" s="79"/>
      <c r="BG395" s="79"/>
      <c r="BH395" s="79"/>
    </row>
    <row r="396" spans="1:60" s="69" customFormat="1" outlineLevel="1" x14ac:dyDescent="0.25">
      <c r="A396" s="80"/>
      <c r="B396" s="81"/>
      <c r="C396" s="101" t="s">
        <v>429</v>
      </c>
      <c r="D396" s="102"/>
      <c r="E396" s="102"/>
      <c r="F396" s="102"/>
      <c r="G396" s="102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9"/>
      <c r="Z396" s="79"/>
      <c r="AA396" s="79"/>
      <c r="AB396" s="79"/>
      <c r="AC396" s="79"/>
      <c r="AD396" s="79"/>
      <c r="AE396" s="79"/>
      <c r="AF396" s="79"/>
      <c r="AG396" s="79" t="s">
        <v>61</v>
      </c>
      <c r="AH396" s="79"/>
      <c r="AI396" s="79"/>
      <c r="AJ396" s="79"/>
      <c r="AK396" s="79"/>
      <c r="AL396" s="79"/>
      <c r="AM396" s="79"/>
      <c r="AN396" s="79"/>
      <c r="AO396" s="79"/>
      <c r="AP396" s="79"/>
      <c r="AQ396" s="79"/>
      <c r="AR396" s="79"/>
      <c r="AS396" s="79"/>
      <c r="AT396" s="79"/>
      <c r="AU396" s="79"/>
      <c r="AV396" s="79"/>
      <c r="AW396" s="79"/>
      <c r="AX396" s="79"/>
      <c r="AY396" s="79"/>
      <c r="AZ396" s="79"/>
      <c r="BA396" s="79"/>
      <c r="BB396" s="79"/>
      <c r="BC396" s="79"/>
      <c r="BD396" s="79"/>
      <c r="BE396" s="79"/>
      <c r="BF396" s="79"/>
      <c r="BG396" s="79"/>
      <c r="BH396" s="79"/>
    </row>
    <row r="397" spans="1:60" s="69" customFormat="1" outlineLevel="1" x14ac:dyDescent="0.25">
      <c r="A397" s="80"/>
      <c r="B397" s="81"/>
      <c r="C397" s="101" t="s">
        <v>430</v>
      </c>
      <c r="D397" s="102"/>
      <c r="E397" s="102"/>
      <c r="F397" s="102"/>
      <c r="G397" s="102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9"/>
      <c r="Z397" s="79"/>
      <c r="AA397" s="79"/>
      <c r="AB397" s="79"/>
      <c r="AC397" s="79"/>
      <c r="AD397" s="79"/>
      <c r="AE397" s="79"/>
      <c r="AF397" s="79"/>
      <c r="AG397" s="79" t="s">
        <v>61</v>
      </c>
      <c r="AH397" s="79"/>
      <c r="AI397" s="79"/>
      <c r="AJ397" s="79"/>
      <c r="AK397" s="79"/>
      <c r="AL397" s="79"/>
      <c r="AM397" s="79"/>
      <c r="AN397" s="79"/>
      <c r="AO397" s="79"/>
      <c r="AP397" s="79"/>
      <c r="AQ397" s="79"/>
      <c r="AR397" s="79"/>
      <c r="AS397" s="79"/>
      <c r="AT397" s="79"/>
      <c r="AU397" s="79"/>
      <c r="AV397" s="79"/>
      <c r="AW397" s="79"/>
      <c r="AX397" s="79"/>
      <c r="AY397" s="79"/>
      <c r="AZ397" s="79"/>
      <c r="BA397" s="79"/>
      <c r="BB397" s="79"/>
      <c r="BC397" s="79"/>
      <c r="BD397" s="79"/>
      <c r="BE397" s="79"/>
      <c r="BF397" s="79"/>
      <c r="BG397" s="79"/>
      <c r="BH397" s="79"/>
    </row>
    <row r="398" spans="1:60" s="69" customFormat="1" ht="22.5" outlineLevel="1" x14ac:dyDescent="0.25">
      <c r="A398" s="86">
        <v>82</v>
      </c>
      <c r="B398" s="87" t="s">
        <v>431</v>
      </c>
      <c r="C398" s="88" t="s">
        <v>432</v>
      </c>
      <c r="D398" s="89" t="s">
        <v>433</v>
      </c>
      <c r="E398" s="90">
        <v>2</v>
      </c>
      <c r="F398" s="91"/>
      <c r="G398" s="92">
        <f>ROUND(E398*F398,2)</f>
        <v>0</v>
      </c>
      <c r="H398" s="91"/>
      <c r="I398" s="92">
        <f>ROUND(E398*H398,2)</f>
        <v>0</v>
      </c>
      <c r="J398" s="91"/>
      <c r="K398" s="92">
        <f>ROUND(E398*J398,2)</f>
        <v>0</v>
      </c>
      <c r="L398" s="92">
        <v>21</v>
      </c>
      <c r="M398" s="92">
        <f>G398*(1+L398/100)</f>
        <v>0</v>
      </c>
      <c r="N398" s="92">
        <v>0</v>
      </c>
      <c r="O398" s="92">
        <f>ROUND(E398*N398,2)</f>
        <v>0</v>
      </c>
      <c r="P398" s="92">
        <v>0</v>
      </c>
      <c r="Q398" s="92">
        <f>ROUND(E398*P398,2)</f>
        <v>0</v>
      </c>
      <c r="R398" s="92"/>
      <c r="S398" s="92" t="s">
        <v>357</v>
      </c>
      <c r="T398" s="93" t="s">
        <v>358</v>
      </c>
      <c r="U398" s="78">
        <v>0</v>
      </c>
      <c r="V398" s="78">
        <f>ROUND(E398*U398,2)</f>
        <v>0</v>
      </c>
      <c r="W398" s="78"/>
      <c r="X398" s="78" t="s">
        <v>182</v>
      </c>
      <c r="Y398" s="79"/>
      <c r="Z398" s="79"/>
      <c r="AA398" s="79"/>
      <c r="AB398" s="79"/>
      <c r="AC398" s="79"/>
      <c r="AD398" s="79"/>
      <c r="AE398" s="79"/>
      <c r="AF398" s="79"/>
      <c r="AG398" s="79" t="s">
        <v>366</v>
      </c>
      <c r="AH398" s="79"/>
      <c r="AI398" s="79"/>
      <c r="AJ398" s="79"/>
      <c r="AK398" s="79"/>
      <c r="AL398" s="79"/>
      <c r="AM398" s="79"/>
      <c r="AN398" s="79"/>
      <c r="AO398" s="79"/>
      <c r="AP398" s="79"/>
      <c r="AQ398" s="79"/>
      <c r="AR398" s="79"/>
      <c r="AS398" s="79"/>
      <c r="AT398" s="79"/>
      <c r="AU398" s="79"/>
      <c r="AV398" s="79"/>
      <c r="AW398" s="79"/>
      <c r="AX398" s="79"/>
      <c r="AY398" s="79"/>
      <c r="AZ398" s="79"/>
      <c r="BA398" s="79"/>
      <c r="BB398" s="79"/>
      <c r="BC398" s="79"/>
      <c r="BD398" s="79"/>
      <c r="BE398" s="79"/>
      <c r="BF398" s="79"/>
      <c r="BG398" s="79"/>
      <c r="BH398" s="79"/>
    </row>
    <row r="399" spans="1:60" s="69" customFormat="1" ht="22.5" outlineLevel="1" x14ac:dyDescent="0.25">
      <c r="A399" s="86">
        <v>83</v>
      </c>
      <c r="B399" s="87" t="s">
        <v>434</v>
      </c>
      <c r="C399" s="88" t="s">
        <v>435</v>
      </c>
      <c r="D399" s="89" t="s">
        <v>356</v>
      </c>
      <c r="E399" s="90">
        <v>1</v>
      </c>
      <c r="F399" s="91"/>
      <c r="G399" s="92">
        <f>ROUND(E399*F399,2)</f>
        <v>0</v>
      </c>
      <c r="H399" s="91"/>
      <c r="I399" s="92">
        <f>ROUND(E399*H399,2)</f>
        <v>0</v>
      </c>
      <c r="J399" s="91"/>
      <c r="K399" s="92">
        <f>ROUND(E399*J399,2)</f>
        <v>0</v>
      </c>
      <c r="L399" s="92">
        <v>21</v>
      </c>
      <c r="M399" s="92">
        <f>G399*(1+L399/100)</f>
        <v>0</v>
      </c>
      <c r="N399" s="92">
        <v>0</v>
      </c>
      <c r="O399" s="92">
        <f>ROUND(E399*N399,2)</f>
        <v>0</v>
      </c>
      <c r="P399" s="92">
        <v>0</v>
      </c>
      <c r="Q399" s="92">
        <f>ROUND(E399*P399,2)</f>
        <v>0</v>
      </c>
      <c r="R399" s="92"/>
      <c r="S399" s="92" t="s">
        <v>357</v>
      </c>
      <c r="T399" s="93" t="s">
        <v>358</v>
      </c>
      <c r="U399" s="78">
        <v>0</v>
      </c>
      <c r="V399" s="78">
        <f>ROUND(E399*U399,2)</f>
        <v>0</v>
      </c>
      <c r="W399" s="78"/>
      <c r="X399" s="78" t="s">
        <v>359</v>
      </c>
      <c r="Y399" s="79"/>
      <c r="Z399" s="79"/>
      <c r="AA399" s="79"/>
      <c r="AB399" s="79"/>
      <c r="AC399" s="79"/>
      <c r="AD399" s="79"/>
      <c r="AE399" s="79"/>
      <c r="AF399" s="79"/>
      <c r="AG399" s="79" t="s">
        <v>415</v>
      </c>
      <c r="AH399" s="79"/>
      <c r="AI399" s="79"/>
      <c r="AJ399" s="79"/>
      <c r="AK399" s="79"/>
      <c r="AL399" s="79"/>
      <c r="AM399" s="79"/>
      <c r="AN399" s="79"/>
      <c r="AO399" s="79"/>
      <c r="AP399" s="79"/>
      <c r="AQ399" s="79"/>
      <c r="AR399" s="79"/>
      <c r="AS399" s="79"/>
      <c r="AT399" s="79"/>
      <c r="AU399" s="79"/>
      <c r="AV399" s="79"/>
      <c r="AW399" s="79"/>
      <c r="AX399" s="79"/>
      <c r="AY399" s="79"/>
      <c r="AZ399" s="79"/>
      <c r="BA399" s="79"/>
      <c r="BB399" s="79"/>
      <c r="BC399" s="79"/>
      <c r="BD399" s="79"/>
      <c r="BE399" s="79"/>
      <c r="BF399" s="79"/>
      <c r="BG399" s="79"/>
      <c r="BH399" s="79"/>
    </row>
    <row r="400" spans="1:60" s="69" customFormat="1" x14ac:dyDescent="0.25">
      <c r="A400" s="61" t="s">
        <v>37</v>
      </c>
      <c r="B400" s="62" t="s">
        <v>436</v>
      </c>
      <c r="C400" s="63" t="s">
        <v>437</v>
      </c>
      <c r="D400" s="64"/>
      <c r="E400" s="65"/>
      <c r="F400" s="66"/>
      <c r="G400" s="66">
        <f>SUMIF(AG401:AG402,"&lt;&gt;NOR",G401:G402)</f>
        <v>0</v>
      </c>
      <c r="H400" s="66"/>
      <c r="I400" s="66">
        <f>SUM(I401:I402)</f>
        <v>0</v>
      </c>
      <c r="J400" s="66"/>
      <c r="K400" s="66">
        <f>SUM(K401:K402)</f>
        <v>0</v>
      </c>
      <c r="L400" s="66"/>
      <c r="M400" s="66">
        <f>SUM(M401:M402)</f>
        <v>0</v>
      </c>
      <c r="N400" s="66"/>
      <c r="O400" s="66">
        <f>SUM(O401:O402)</f>
        <v>0.04</v>
      </c>
      <c r="P400" s="66"/>
      <c r="Q400" s="66">
        <f>SUM(Q401:Q402)</f>
        <v>0</v>
      </c>
      <c r="R400" s="66"/>
      <c r="S400" s="66"/>
      <c r="T400" s="67"/>
      <c r="U400" s="68"/>
      <c r="V400" s="68">
        <f>SUM(V401:V402)</f>
        <v>2.25</v>
      </c>
      <c r="W400" s="68"/>
      <c r="X400" s="68"/>
      <c r="AG400" s="69" t="s">
        <v>40</v>
      </c>
    </row>
    <row r="401" spans="1:60" s="69" customFormat="1" ht="22.5" outlineLevel="1" x14ac:dyDescent="0.25">
      <c r="A401" s="86">
        <v>84</v>
      </c>
      <c r="B401" s="87" t="s">
        <v>438</v>
      </c>
      <c r="C401" s="88" t="s">
        <v>439</v>
      </c>
      <c r="D401" s="89" t="s">
        <v>302</v>
      </c>
      <c r="E401" s="90">
        <v>18</v>
      </c>
      <c r="F401" s="91"/>
      <c r="G401" s="92">
        <f>ROUND(E401*F401,2)</f>
        <v>0</v>
      </c>
      <c r="H401" s="91"/>
      <c r="I401" s="92">
        <f>ROUND(E401*H401,2)</f>
        <v>0</v>
      </c>
      <c r="J401" s="91"/>
      <c r="K401" s="92">
        <f>ROUND(E401*J401,2)</f>
        <v>0</v>
      </c>
      <c r="L401" s="92">
        <v>21</v>
      </c>
      <c r="M401" s="92">
        <f>G401*(1+L401/100)</f>
        <v>0</v>
      </c>
      <c r="N401" s="92">
        <v>1.8799999999999999E-3</v>
      </c>
      <c r="O401" s="92">
        <f>ROUND(E401*N401,2)</f>
        <v>0.03</v>
      </c>
      <c r="P401" s="92">
        <v>0</v>
      </c>
      <c r="Q401" s="92">
        <f>ROUND(E401*P401,2)</f>
        <v>0</v>
      </c>
      <c r="R401" s="92" t="s">
        <v>440</v>
      </c>
      <c r="S401" s="92" t="s">
        <v>45</v>
      </c>
      <c r="T401" s="93" t="s">
        <v>46</v>
      </c>
      <c r="U401" s="78">
        <v>0.125</v>
      </c>
      <c r="V401" s="78">
        <f>ROUND(E401*U401,2)</f>
        <v>2.25</v>
      </c>
      <c r="W401" s="78"/>
      <c r="X401" s="78" t="s">
        <v>47</v>
      </c>
      <c r="Y401" s="79"/>
      <c r="Z401" s="79"/>
      <c r="AA401" s="79"/>
      <c r="AB401" s="79"/>
      <c r="AC401" s="79"/>
      <c r="AD401" s="79"/>
      <c r="AE401" s="79"/>
      <c r="AF401" s="79"/>
      <c r="AG401" s="79" t="s">
        <v>172</v>
      </c>
      <c r="AH401" s="79"/>
      <c r="AI401" s="79"/>
      <c r="AJ401" s="79"/>
      <c r="AK401" s="79"/>
      <c r="AL401" s="79"/>
      <c r="AM401" s="79"/>
      <c r="AN401" s="79"/>
      <c r="AO401" s="79"/>
      <c r="AP401" s="79"/>
      <c r="AQ401" s="79"/>
      <c r="AR401" s="79"/>
      <c r="AS401" s="79"/>
      <c r="AT401" s="79"/>
      <c r="AU401" s="79"/>
      <c r="AV401" s="79"/>
      <c r="AW401" s="79"/>
      <c r="AX401" s="79"/>
      <c r="AY401" s="79"/>
      <c r="AZ401" s="79"/>
      <c r="BA401" s="79"/>
      <c r="BB401" s="79"/>
      <c r="BC401" s="79"/>
      <c r="BD401" s="79"/>
      <c r="BE401" s="79"/>
      <c r="BF401" s="79"/>
      <c r="BG401" s="79"/>
      <c r="BH401" s="79"/>
    </row>
    <row r="402" spans="1:60" s="69" customFormat="1" outlineLevel="1" x14ac:dyDescent="0.25">
      <c r="A402" s="86">
        <v>85</v>
      </c>
      <c r="B402" s="87" t="s">
        <v>441</v>
      </c>
      <c r="C402" s="88" t="s">
        <v>442</v>
      </c>
      <c r="D402" s="89" t="s">
        <v>302</v>
      </c>
      <c r="E402" s="90">
        <v>18</v>
      </c>
      <c r="F402" s="91"/>
      <c r="G402" s="92">
        <f>ROUND(E402*F402,2)</f>
        <v>0</v>
      </c>
      <c r="H402" s="91"/>
      <c r="I402" s="92">
        <f>ROUND(E402*H402,2)</f>
        <v>0</v>
      </c>
      <c r="J402" s="91"/>
      <c r="K402" s="92">
        <f>ROUND(E402*J402,2)</f>
        <v>0</v>
      </c>
      <c r="L402" s="92">
        <v>21</v>
      </c>
      <c r="M402" s="92">
        <f>G402*(1+L402/100)</f>
        <v>0</v>
      </c>
      <c r="N402" s="92">
        <v>5.0000000000000001E-4</v>
      </c>
      <c r="O402" s="92">
        <f>ROUND(E402*N402,2)</f>
        <v>0.01</v>
      </c>
      <c r="P402" s="92">
        <v>0</v>
      </c>
      <c r="Q402" s="92">
        <f>ROUND(E402*P402,2)</f>
        <v>0</v>
      </c>
      <c r="R402" s="92" t="s">
        <v>181</v>
      </c>
      <c r="S402" s="92" t="s">
        <v>45</v>
      </c>
      <c r="T402" s="93" t="s">
        <v>46</v>
      </c>
      <c r="U402" s="78">
        <v>0</v>
      </c>
      <c r="V402" s="78">
        <f>ROUND(E402*U402,2)</f>
        <v>0</v>
      </c>
      <c r="W402" s="78"/>
      <c r="X402" s="78" t="s">
        <v>182</v>
      </c>
      <c r="Y402" s="79"/>
      <c r="Z402" s="79"/>
      <c r="AA402" s="79"/>
      <c r="AB402" s="79"/>
      <c r="AC402" s="79"/>
      <c r="AD402" s="79"/>
      <c r="AE402" s="79"/>
      <c r="AF402" s="79"/>
      <c r="AG402" s="79" t="s">
        <v>366</v>
      </c>
      <c r="AH402" s="79"/>
      <c r="AI402" s="79"/>
      <c r="AJ402" s="79"/>
      <c r="AK402" s="79"/>
      <c r="AL402" s="79"/>
      <c r="AM402" s="79"/>
      <c r="AN402" s="79"/>
      <c r="AO402" s="79"/>
      <c r="AP402" s="79"/>
      <c r="AQ402" s="79"/>
      <c r="AR402" s="79"/>
      <c r="AS402" s="79"/>
      <c r="AT402" s="79"/>
      <c r="AU402" s="79"/>
      <c r="AV402" s="79"/>
      <c r="AW402" s="79"/>
      <c r="AX402" s="79"/>
      <c r="AY402" s="79"/>
      <c r="AZ402" s="79"/>
      <c r="BA402" s="79"/>
      <c r="BB402" s="79"/>
      <c r="BC402" s="79"/>
      <c r="BD402" s="79"/>
      <c r="BE402" s="79"/>
      <c r="BF402" s="79"/>
      <c r="BG402" s="79"/>
      <c r="BH402" s="79"/>
    </row>
    <row r="403" spans="1:60" x14ac:dyDescent="0.25">
      <c r="A403" s="17" t="s">
        <v>37</v>
      </c>
      <c r="B403" s="18" t="s">
        <v>305</v>
      </c>
      <c r="C403" s="19" t="s">
        <v>306</v>
      </c>
      <c r="D403" s="20"/>
      <c r="E403" s="21"/>
      <c r="F403" s="22"/>
      <c r="G403" s="22">
        <f>SUMIF(AG404:AG458,"&lt;&gt;NOR",G404:G458)</f>
        <v>0</v>
      </c>
      <c r="H403" s="22"/>
      <c r="I403" s="22">
        <f>SUM(I404:I458)</f>
        <v>0</v>
      </c>
      <c r="J403" s="22"/>
      <c r="K403" s="22">
        <f>SUM(K404:K458)</f>
        <v>0</v>
      </c>
      <c r="L403" s="22"/>
      <c r="M403" s="22">
        <f>SUM(M404:M458)</f>
        <v>0</v>
      </c>
      <c r="N403" s="22"/>
      <c r="O403" s="22">
        <f>SUM(O404:O458)</f>
        <v>10.030000000000001</v>
      </c>
      <c r="P403" s="22"/>
      <c r="Q403" s="22">
        <f>SUM(Q404:Q458)</f>
        <v>0</v>
      </c>
      <c r="R403" s="22"/>
      <c r="S403" s="22"/>
      <c r="T403" s="23"/>
      <c r="U403" s="24"/>
      <c r="V403" s="24">
        <f>SUM(V404:V458)</f>
        <v>0</v>
      </c>
      <c r="W403" s="24"/>
      <c r="X403" s="24"/>
      <c r="AG403" t="s">
        <v>40</v>
      </c>
    </row>
    <row r="404" spans="1:60" ht="22.5" outlineLevel="1" x14ac:dyDescent="0.25">
      <c r="A404" s="25">
        <v>86</v>
      </c>
      <c r="B404" s="26" t="s">
        <v>443</v>
      </c>
      <c r="C404" s="27" t="s">
        <v>444</v>
      </c>
      <c r="D404" s="28" t="s">
        <v>302</v>
      </c>
      <c r="E404" s="29">
        <v>9</v>
      </c>
      <c r="F404" s="30"/>
      <c r="G404" s="31">
        <f>ROUND(E404*F404,2)</f>
        <v>0</v>
      </c>
      <c r="H404" s="30"/>
      <c r="I404" s="31">
        <f>ROUND(E404*H404,2)</f>
        <v>0</v>
      </c>
      <c r="J404" s="30"/>
      <c r="K404" s="31">
        <f>ROUND(E404*J404,2)</f>
        <v>0</v>
      </c>
      <c r="L404" s="31">
        <v>21</v>
      </c>
      <c r="M404" s="31">
        <f>G404*(1+L404/100)</f>
        <v>0</v>
      </c>
      <c r="N404" s="31">
        <v>4.2599999999999999E-2</v>
      </c>
      <c r="O404" s="31">
        <f>ROUND(E404*N404,2)</f>
        <v>0.38</v>
      </c>
      <c r="P404" s="31">
        <v>0</v>
      </c>
      <c r="Q404" s="31">
        <f>ROUND(E404*P404,2)</f>
        <v>0</v>
      </c>
      <c r="R404" s="31" t="s">
        <v>181</v>
      </c>
      <c r="S404" s="31" t="s">
        <v>45</v>
      </c>
      <c r="T404" s="32" t="s">
        <v>46</v>
      </c>
      <c r="U404" s="33">
        <v>0</v>
      </c>
      <c r="V404" s="33">
        <f>ROUND(E404*U404,2)</f>
        <v>0</v>
      </c>
      <c r="W404" s="33"/>
      <c r="X404" s="33" t="s">
        <v>182</v>
      </c>
      <c r="Y404" s="34"/>
      <c r="Z404" s="34"/>
      <c r="AA404" s="34"/>
      <c r="AB404" s="34"/>
      <c r="AC404" s="34"/>
      <c r="AD404" s="34"/>
      <c r="AE404" s="34"/>
      <c r="AF404" s="34"/>
      <c r="AG404" s="34" t="s">
        <v>183</v>
      </c>
      <c r="AH404" s="34"/>
      <c r="AI404" s="34"/>
      <c r="AJ404" s="34"/>
      <c r="AK404" s="34"/>
      <c r="AL404" s="34"/>
      <c r="AM404" s="34"/>
      <c r="AN404" s="34"/>
      <c r="AO404" s="34"/>
      <c r="AP404" s="34"/>
      <c r="AQ404" s="34"/>
      <c r="AR404" s="34"/>
      <c r="AS404" s="34"/>
      <c r="AT404" s="34"/>
      <c r="AU404" s="34"/>
      <c r="AV404" s="34"/>
      <c r="AW404" s="34"/>
      <c r="AX404" s="34"/>
      <c r="AY404" s="34"/>
      <c r="AZ404" s="34"/>
      <c r="BA404" s="34"/>
      <c r="BB404" s="34"/>
      <c r="BC404" s="34"/>
      <c r="BD404" s="34"/>
      <c r="BE404" s="34"/>
      <c r="BF404" s="34"/>
      <c r="BG404" s="34"/>
      <c r="BH404" s="34"/>
    </row>
    <row r="405" spans="1:60" outlineLevel="1" x14ac:dyDescent="0.25">
      <c r="A405" s="35"/>
      <c r="B405" s="36"/>
      <c r="C405" s="38" t="s">
        <v>445</v>
      </c>
      <c r="D405" s="39"/>
      <c r="E405" s="40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4"/>
      <c r="Z405" s="34"/>
      <c r="AA405" s="34"/>
      <c r="AB405" s="34"/>
      <c r="AC405" s="34"/>
      <c r="AD405" s="34"/>
      <c r="AE405" s="34"/>
      <c r="AF405" s="34"/>
      <c r="AG405" s="34" t="s">
        <v>63</v>
      </c>
      <c r="AH405" s="34">
        <v>0</v>
      </c>
      <c r="AI405" s="34"/>
      <c r="AJ405" s="34"/>
      <c r="AK405" s="34"/>
      <c r="AL405" s="34"/>
      <c r="AM405" s="34"/>
      <c r="AN405" s="34"/>
      <c r="AO405" s="34"/>
      <c r="AP405" s="34"/>
      <c r="AQ405" s="34"/>
      <c r="AR405" s="34"/>
      <c r="AS405" s="34"/>
      <c r="AT405" s="34"/>
      <c r="AU405" s="34"/>
      <c r="AV405" s="34"/>
      <c r="AW405" s="34"/>
      <c r="AX405" s="34"/>
      <c r="AY405" s="34"/>
      <c r="AZ405" s="34"/>
      <c r="BA405" s="34"/>
      <c r="BB405" s="34"/>
      <c r="BC405" s="34"/>
      <c r="BD405" s="34"/>
      <c r="BE405" s="34"/>
      <c r="BF405" s="34"/>
      <c r="BG405" s="34"/>
      <c r="BH405" s="34"/>
    </row>
    <row r="406" spans="1:60" outlineLevel="1" x14ac:dyDescent="0.25">
      <c r="A406" s="35"/>
      <c r="B406" s="36"/>
      <c r="C406" s="38" t="s">
        <v>446</v>
      </c>
      <c r="D406" s="39"/>
      <c r="E406" s="40">
        <v>9</v>
      </c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4"/>
      <c r="Z406" s="34"/>
      <c r="AA406" s="34"/>
      <c r="AB406" s="34"/>
      <c r="AC406" s="34"/>
      <c r="AD406" s="34"/>
      <c r="AE406" s="34"/>
      <c r="AF406" s="34"/>
      <c r="AG406" s="34" t="s">
        <v>63</v>
      </c>
      <c r="AH406" s="34">
        <v>0</v>
      </c>
      <c r="AI406" s="34"/>
      <c r="AJ406" s="34"/>
      <c r="AK406" s="34"/>
      <c r="AL406" s="34"/>
      <c r="AM406" s="34"/>
      <c r="AN406" s="34"/>
      <c r="AO406" s="34"/>
      <c r="AP406" s="34"/>
      <c r="AQ406" s="34"/>
      <c r="AR406" s="34"/>
      <c r="AS406" s="34"/>
      <c r="AT406" s="34"/>
      <c r="AU406" s="34"/>
      <c r="AV406" s="34"/>
      <c r="AW406" s="34"/>
      <c r="AX406" s="34"/>
      <c r="AY406" s="34"/>
      <c r="AZ406" s="34"/>
      <c r="BA406" s="34"/>
      <c r="BB406" s="34"/>
      <c r="BC406" s="34"/>
      <c r="BD406" s="34"/>
      <c r="BE406" s="34"/>
      <c r="BF406" s="34"/>
      <c r="BG406" s="34"/>
      <c r="BH406" s="34"/>
    </row>
    <row r="407" spans="1:60" ht="22.5" outlineLevel="1" x14ac:dyDescent="0.25">
      <c r="A407" s="25">
        <v>87</v>
      </c>
      <c r="B407" s="26" t="s">
        <v>447</v>
      </c>
      <c r="C407" s="27" t="s">
        <v>448</v>
      </c>
      <c r="D407" s="28" t="s">
        <v>302</v>
      </c>
      <c r="E407" s="29">
        <v>3</v>
      </c>
      <c r="F407" s="30"/>
      <c r="G407" s="31">
        <f>ROUND(E407*F407,2)</f>
        <v>0</v>
      </c>
      <c r="H407" s="30"/>
      <c r="I407" s="31">
        <f>ROUND(E407*H407,2)</f>
        <v>0</v>
      </c>
      <c r="J407" s="30"/>
      <c r="K407" s="31">
        <f>ROUND(E407*J407,2)</f>
        <v>0</v>
      </c>
      <c r="L407" s="31">
        <v>21</v>
      </c>
      <c r="M407" s="31">
        <f>G407*(1+L407/100)</f>
        <v>0</v>
      </c>
      <c r="N407" s="31">
        <v>4.9200000000000001E-2</v>
      </c>
      <c r="O407" s="31">
        <f>ROUND(E407*N407,2)</f>
        <v>0.15</v>
      </c>
      <c r="P407" s="31">
        <v>0</v>
      </c>
      <c r="Q407" s="31">
        <f>ROUND(E407*P407,2)</f>
        <v>0</v>
      </c>
      <c r="R407" s="31" t="s">
        <v>181</v>
      </c>
      <c r="S407" s="31" t="s">
        <v>45</v>
      </c>
      <c r="T407" s="32" t="s">
        <v>46</v>
      </c>
      <c r="U407" s="33">
        <v>0</v>
      </c>
      <c r="V407" s="33">
        <f>ROUND(E407*U407,2)</f>
        <v>0</v>
      </c>
      <c r="W407" s="33"/>
      <c r="X407" s="33" t="s">
        <v>182</v>
      </c>
      <c r="Y407" s="34"/>
      <c r="Z407" s="34"/>
      <c r="AA407" s="34"/>
      <c r="AB407" s="34"/>
      <c r="AC407" s="34"/>
      <c r="AD407" s="34"/>
      <c r="AE407" s="34"/>
      <c r="AF407" s="34"/>
      <c r="AG407" s="34" t="s">
        <v>183</v>
      </c>
      <c r="AH407" s="34"/>
      <c r="AI407" s="34"/>
      <c r="AJ407" s="34"/>
      <c r="AK407" s="34"/>
      <c r="AL407" s="34"/>
      <c r="AM407" s="34"/>
      <c r="AN407" s="34"/>
      <c r="AO407" s="34"/>
      <c r="AP407" s="34"/>
      <c r="AQ407" s="34"/>
      <c r="AR407" s="34"/>
      <c r="AS407" s="34"/>
      <c r="AT407" s="34"/>
      <c r="AU407" s="34"/>
      <c r="AV407" s="34"/>
      <c r="AW407" s="34"/>
      <c r="AX407" s="34"/>
      <c r="AY407" s="34"/>
      <c r="AZ407" s="34"/>
      <c r="BA407" s="34"/>
      <c r="BB407" s="34"/>
      <c r="BC407" s="34"/>
      <c r="BD407" s="34"/>
      <c r="BE407" s="34"/>
      <c r="BF407" s="34"/>
      <c r="BG407" s="34"/>
      <c r="BH407" s="34"/>
    </row>
    <row r="408" spans="1:60" outlineLevel="1" x14ac:dyDescent="0.25">
      <c r="A408" s="35"/>
      <c r="B408" s="36"/>
      <c r="C408" s="38" t="s">
        <v>449</v>
      </c>
      <c r="D408" s="39"/>
      <c r="E408" s="40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4"/>
      <c r="Z408" s="34"/>
      <c r="AA408" s="34"/>
      <c r="AB408" s="34"/>
      <c r="AC408" s="34"/>
      <c r="AD408" s="34"/>
      <c r="AE408" s="34"/>
      <c r="AF408" s="34"/>
      <c r="AG408" s="34" t="s">
        <v>63</v>
      </c>
      <c r="AH408" s="34">
        <v>0</v>
      </c>
      <c r="AI408" s="34"/>
      <c r="AJ408" s="34"/>
      <c r="AK408" s="34"/>
      <c r="AL408" s="34"/>
      <c r="AM408" s="34"/>
      <c r="AN408" s="34"/>
      <c r="AO408" s="34"/>
      <c r="AP408" s="34"/>
      <c r="AQ408" s="34"/>
      <c r="AR408" s="34"/>
      <c r="AS408" s="34"/>
      <c r="AT408" s="34"/>
      <c r="AU408" s="34"/>
      <c r="AV408" s="34"/>
      <c r="AW408" s="34"/>
      <c r="AX408" s="34"/>
      <c r="AY408" s="34"/>
      <c r="AZ408" s="34"/>
      <c r="BA408" s="34"/>
      <c r="BB408" s="34"/>
      <c r="BC408" s="34"/>
      <c r="BD408" s="34"/>
      <c r="BE408" s="34"/>
      <c r="BF408" s="34"/>
      <c r="BG408" s="34"/>
      <c r="BH408" s="34"/>
    </row>
    <row r="409" spans="1:60" outlineLevel="1" x14ac:dyDescent="0.25">
      <c r="A409" s="35"/>
      <c r="B409" s="36"/>
      <c r="C409" s="38" t="s">
        <v>450</v>
      </c>
      <c r="D409" s="39"/>
      <c r="E409" s="40">
        <v>3</v>
      </c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4"/>
      <c r="Z409" s="34"/>
      <c r="AA409" s="34"/>
      <c r="AB409" s="34"/>
      <c r="AC409" s="34"/>
      <c r="AD409" s="34"/>
      <c r="AE409" s="34"/>
      <c r="AF409" s="34"/>
      <c r="AG409" s="34" t="s">
        <v>63</v>
      </c>
      <c r="AH409" s="34">
        <v>0</v>
      </c>
      <c r="AI409" s="34"/>
      <c r="AJ409" s="34"/>
      <c r="AK409" s="34"/>
      <c r="AL409" s="34"/>
      <c r="AM409" s="34"/>
      <c r="AN409" s="34"/>
      <c r="AO409" s="34"/>
      <c r="AP409" s="34"/>
      <c r="AQ409" s="34"/>
      <c r="AR409" s="34"/>
      <c r="AS409" s="34"/>
      <c r="AT409" s="34"/>
      <c r="AU409" s="34"/>
      <c r="AV409" s="34"/>
      <c r="AW409" s="34"/>
      <c r="AX409" s="34"/>
      <c r="AY409" s="34"/>
      <c r="AZ409" s="34"/>
      <c r="BA409" s="34"/>
      <c r="BB409" s="34"/>
      <c r="BC409" s="34"/>
      <c r="BD409" s="34"/>
      <c r="BE409" s="34"/>
      <c r="BF409" s="34"/>
      <c r="BG409" s="34"/>
      <c r="BH409" s="34"/>
    </row>
    <row r="410" spans="1:60" ht="22.5" outlineLevel="1" x14ac:dyDescent="0.25">
      <c r="A410" s="25">
        <v>88</v>
      </c>
      <c r="B410" s="26" t="s">
        <v>451</v>
      </c>
      <c r="C410" s="27" t="s">
        <v>452</v>
      </c>
      <c r="D410" s="28" t="s">
        <v>242</v>
      </c>
      <c r="E410" s="29">
        <v>41.665700000000001</v>
      </c>
      <c r="F410" s="30"/>
      <c r="G410" s="31">
        <f>ROUND(E410*F410,2)</f>
        <v>0</v>
      </c>
      <c r="H410" s="30"/>
      <c r="I410" s="31">
        <f>ROUND(E410*H410,2)</f>
        <v>0</v>
      </c>
      <c r="J410" s="30"/>
      <c r="K410" s="31">
        <f>ROUND(E410*J410,2)</f>
        <v>0</v>
      </c>
      <c r="L410" s="31">
        <v>21</v>
      </c>
      <c r="M410" s="31">
        <f>G410*(1+L410/100)</f>
        <v>0</v>
      </c>
      <c r="N410" s="31">
        <v>1.0499999999999999E-3</v>
      </c>
      <c r="O410" s="31">
        <f>ROUND(E410*N410,2)</f>
        <v>0.04</v>
      </c>
      <c r="P410" s="31">
        <v>0</v>
      </c>
      <c r="Q410" s="31">
        <f>ROUND(E410*P410,2)</f>
        <v>0</v>
      </c>
      <c r="R410" s="31" t="s">
        <v>181</v>
      </c>
      <c r="S410" s="31" t="s">
        <v>45</v>
      </c>
      <c r="T410" s="32" t="s">
        <v>46</v>
      </c>
      <c r="U410" s="33">
        <v>0</v>
      </c>
      <c r="V410" s="33">
        <f>ROUND(E410*U410,2)</f>
        <v>0</v>
      </c>
      <c r="W410" s="33"/>
      <c r="X410" s="33" t="s">
        <v>182</v>
      </c>
      <c r="Y410" s="34"/>
      <c r="Z410" s="34"/>
      <c r="AA410" s="34"/>
      <c r="AB410" s="34"/>
      <c r="AC410" s="34"/>
      <c r="AD410" s="34"/>
      <c r="AE410" s="34"/>
      <c r="AF410" s="34"/>
      <c r="AG410" s="34" t="s">
        <v>183</v>
      </c>
      <c r="AH410" s="34"/>
      <c r="AI410" s="34"/>
      <c r="AJ410" s="34"/>
      <c r="AK410" s="34"/>
      <c r="AL410" s="34"/>
      <c r="AM410" s="34"/>
      <c r="AN410" s="34"/>
      <c r="AO410" s="34"/>
      <c r="AP410" s="34"/>
      <c r="AQ410" s="34"/>
      <c r="AR410" s="34"/>
      <c r="AS410" s="34"/>
      <c r="AT410" s="34"/>
      <c r="AU410" s="34"/>
      <c r="AV410" s="34"/>
      <c r="AW410" s="34"/>
      <c r="AX410" s="34"/>
      <c r="AY410" s="34"/>
      <c r="AZ410" s="34"/>
      <c r="BA410" s="34"/>
      <c r="BB410" s="34"/>
      <c r="BC410" s="34"/>
      <c r="BD410" s="34"/>
      <c r="BE410" s="34"/>
      <c r="BF410" s="34"/>
      <c r="BG410" s="34"/>
      <c r="BH410" s="34"/>
    </row>
    <row r="411" spans="1:60" outlineLevel="1" x14ac:dyDescent="0.25">
      <c r="A411" s="35"/>
      <c r="B411" s="36"/>
      <c r="C411" s="38" t="s">
        <v>313</v>
      </c>
      <c r="D411" s="39"/>
      <c r="E411" s="40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4"/>
      <c r="Z411" s="34"/>
      <c r="AA411" s="34"/>
      <c r="AB411" s="34"/>
      <c r="AC411" s="34"/>
      <c r="AD411" s="34"/>
      <c r="AE411" s="34"/>
      <c r="AF411" s="34"/>
      <c r="AG411" s="34" t="s">
        <v>63</v>
      </c>
      <c r="AH411" s="34">
        <v>0</v>
      </c>
      <c r="AI411" s="34"/>
      <c r="AJ411" s="34"/>
      <c r="AK411" s="34"/>
      <c r="AL411" s="34"/>
      <c r="AM411" s="34"/>
      <c r="AN411" s="34"/>
      <c r="AO411" s="34"/>
      <c r="AP411" s="34"/>
      <c r="AQ411" s="34"/>
      <c r="AR411" s="34"/>
      <c r="AS411" s="34"/>
      <c r="AT411" s="34"/>
      <c r="AU411" s="34"/>
      <c r="AV411" s="34"/>
      <c r="AW411" s="34"/>
      <c r="AX411" s="34"/>
      <c r="AY411" s="34"/>
      <c r="AZ411" s="34"/>
      <c r="BA411" s="34"/>
      <c r="BB411" s="34"/>
      <c r="BC411" s="34"/>
      <c r="BD411" s="34"/>
      <c r="BE411" s="34"/>
      <c r="BF411" s="34"/>
      <c r="BG411" s="34"/>
      <c r="BH411" s="34"/>
    </row>
    <row r="412" spans="1:60" outlineLevel="1" x14ac:dyDescent="0.25">
      <c r="A412" s="35"/>
      <c r="B412" s="36"/>
      <c r="C412" s="38" t="s">
        <v>314</v>
      </c>
      <c r="D412" s="39"/>
      <c r="E412" s="40">
        <v>41.67</v>
      </c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4"/>
      <c r="Z412" s="34"/>
      <c r="AA412" s="34"/>
      <c r="AB412" s="34"/>
      <c r="AC412" s="34"/>
      <c r="AD412" s="34"/>
      <c r="AE412" s="34"/>
      <c r="AF412" s="34"/>
      <c r="AG412" s="34" t="s">
        <v>63</v>
      </c>
      <c r="AH412" s="34">
        <v>0</v>
      </c>
      <c r="AI412" s="34"/>
      <c r="AJ412" s="34"/>
      <c r="AK412" s="34"/>
      <c r="AL412" s="34"/>
      <c r="AM412" s="34"/>
      <c r="AN412" s="34"/>
      <c r="AO412" s="34"/>
      <c r="AP412" s="34"/>
      <c r="AQ412" s="34"/>
      <c r="AR412" s="34"/>
      <c r="AS412" s="34"/>
      <c r="AT412" s="34"/>
      <c r="AU412" s="34"/>
      <c r="AV412" s="34"/>
      <c r="AW412" s="34"/>
      <c r="AX412" s="34"/>
      <c r="AY412" s="34"/>
      <c r="AZ412" s="34"/>
      <c r="BA412" s="34"/>
      <c r="BB412" s="34"/>
      <c r="BC412" s="34"/>
      <c r="BD412" s="34"/>
      <c r="BE412" s="34"/>
      <c r="BF412" s="34"/>
      <c r="BG412" s="34"/>
      <c r="BH412" s="34"/>
    </row>
    <row r="413" spans="1:60" outlineLevel="1" x14ac:dyDescent="0.25">
      <c r="A413" s="45">
        <v>89</v>
      </c>
      <c r="B413" s="46" t="s">
        <v>453</v>
      </c>
      <c r="C413" s="47" t="s">
        <v>454</v>
      </c>
      <c r="D413" s="48" t="s">
        <v>302</v>
      </c>
      <c r="E413" s="49">
        <v>2</v>
      </c>
      <c r="F413" s="50"/>
      <c r="G413" s="51">
        <f t="shared" ref="G413:G418" si="7">ROUND(E413*F413,2)</f>
        <v>0</v>
      </c>
      <c r="H413" s="50"/>
      <c r="I413" s="51">
        <f t="shared" ref="I413:I418" si="8">ROUND(E413*H413,2)</f>
        <v>0</v>
      </c>
      <c r="J413" s="50"/>
      <c r="K413" s="51">
        <f t="shared" ref="K413:K418" si="9">ROUND(E413*J413,2)</f>
        <v>0</v>
      </c>
      <c r="L413" s="51">
        <v>21</v>
      </c>
      <c r="M413" s="51">
        <f t="shared" ref="M413:M418" si="10">G413*(1+L413/100)</f>
        <v>0</v>
      </c>
      <c r="N413" s="51">
        <v>6.6E-4</v>
      </c>
      <c r="O413" s="51">
        <f t="shared" ref="O413:O418" si="11">ROUND(E413*N413,2)</f>
        <v>0</v>
      </c>
      <c r="P413" s="51">
        <v>0</v>
      </c>
      <c r="Q413" s="51">
        <f t="shared" ref="Q413:Q418" si="12">ROUND(E413*P413,2)</f>
        <v>0</v>
      </c>
      <c r="R413" s="51" t="s">
        <v>181</v>
      </c>
      <c r="S413" s="51" t="s">
        <v>45</v>
      </c>
      <c r="T413" s="52" t="s">
        <v>46</v>
      </c>
      <c r="U413" s="33">
        <v>0</v>
      </c>
      <c r="V413" s="33">
        <f t="shared" ref="V413:V418" si="13">ROUND(E413*U413,2)</f>
        <v>0</v>
      </c>
      <c r="W413" s="33"/>
      <c r="X413" s="33" t="s">
        <v>182</v>
      </c>
      <c r="Y413" s="34"/>
      <c r="Z413" s="34"/>
      <c r="AA413" s="34"/>
      <c r="AB413" s="34"/>
      <c r="AC413" s="34"/>
      <c r="AD413" s="34"/>
      <c r="AE413" s="34"/>
      <c r="AF413" s="34"/>
      <c r="AG413" s="34" t="s">
        <v>183</v>
      </c>
      <c r="AH413" s="34"/>
      <c r="AI413" s="34"/>
      <c r="AJ413" s="34"/>
      <c r="AK413" s="34"/>
      <c r="AL413" s="34"/>
      <c r="AM413" s="34"/>
      <c r="AN413" s="34"/>
      <c r="AO413" s="34"/>
      <c r="AP413" s="34"/>
      <c r="AQ413" s="34"/>
      <c r="AR413" s="34"/>
      <c r="AS413" s="34"/>
      <c r="AT413" s="34"/>
      <c r="AU413" s="34"/>
      <c r="AV413" s="34"/>
      <c r="AW413" s="34"/>
      <c r="AX413" s="34"/>
      <c r="AY413" s="34"/>
      <c r="AZ413" s="34"/>
      <c r="BA413" s="34"/>
      <c r="BB413" s="34"/>
      <c r="BC413" s="34"/>
      <c r="BD413" s="34"/>
      <c r="BE413" s="34"/>
      <c r="BF413" s="34"/>
      <c r="BG413" s="34"/>
      <c r="BH413" s="34"/>
    </row>
    <row r="414" spans="1:60" outlineLevel="1" x14ac:dyDescent="0.25">
      <c r="A414" s="45">
        <v>90</v>
      </c>
      <c r="B414" s="46" t="s">
        <v>455</v>
      </c>
      <c r="C414" s="47" t="s">
        <v>456</v>
      </c>
      <c r="D414" s="48" t="s">
        <v>302</v>
      </c>
      <c r="E414" s="49">
        <v>3</v>
      </c>
      <c r="F414" s="50"/>
      <c r="G414" s="51">
        <f t="shared" si="7"/>
        <v>0</v>
      </c>
      <c r="H414" s="50"/>
      <c r="I414" s="51">
        <f t="shared" si="8"/>
        <v>0</v>
      </c>
      <c r="J414" s="50"/>
      <c r="K414" s="51">
        <f t="shared" si="9"/>
        <v>0</v>
      </c>
      <c r="L414" s="51">
        <v>21</v>
      </c>
      <c r="M414" s="51">
        <f t="shared" si="10"/>
        <v>0</v>
      </c>
      <c r="N414" s="51">
        <v>1.2700000000000001E-3</v>
      </c>
      <c r="O414" s="51">
        <f t="shared" si="11"/>
        <v>0</v>
      </c>
      <c r="P414" s="51">
        <v>0</v>
      </c>
      <c r="Q414" s="51">
        <f t="shared" si="12"/>
        <v>0</v>
      </c>
      <c r="R414" s="51" t="s">
        <v>181</v>
      </c>
      <c r="S414" s="51" t="s">
        <v>45</v>
      </c>
      <c r="T414" s="52" t="s">
        <v>46</v>
      </c>
      <c r="U414" s="33">
        <v>0</v>
      </c>
      <c r="V414" s="33">
        <f t="shared" si="13"/>
        <v>0</v>
      </c>
      <c r="W414" s="33"/>
      <c r="X414" s="33" t="s">
        <v>182</v>
      </c>
      <c r="Y414" s="34"/>
      <c r="Z414" s="34"/>
      <c r="AA414" s="34"/>
      <c r="AB414" s="34"/>
      <c r="AC414" s="34"/>
      <c r="AD414" s="34"/>
      <c r="AE414" s="34"/>
      <c r="AF414" s="34"/>
      <c r="AG414" s="34" t="s">
        <v>183</v>
      </c>
      <c r="AH414" s="34"/>
      <c r="AI414" s="34"/>
      <c r="AJ414" s="34"/>
      <c r="AK414" s="34"/>
      <c r="AL414" s="34"/>
      <c r="AM414" s="34"/>
      <c r="AN414" s="34"/>
      <c r="AO414" s="34"/>
      <c r="AP414" s="34"/>
      <c r="AQ414" s="34"/>
      <c r="AR414" s="34"/>
      <c r="AS414" s="34"/>
      <c r="AT414" s="34"/>
      <c r="AU414" s="34"/>
      <c r="AV414" s="34"/>
      <c r="AW414" s="34"/>
      <c r="AX414" s="34"/>
      <c r="AY414" s="34"/>
      <c r="AZ414" s="34"/>
      <c r="BA414" s="34"/>
      <c r="BB414" s="34"/>
      <c r="BC414" s="34"/>
      <c r="BD414" s="34"/>
      <c r="BE414" s="34"/>
      <c r="BF414" s="34"/>
      <c r="BG414" s="34"/>
      <c r="BH414" s="34"/>
    </row>
    <row r="415" spans="1:60" ht="22.5" outlineLevel="1" x14ac:dyDescent="0.25">
      <c r="A415" s="45">
        <v>91</v>
      </c>
      <c r="B415" s="46" t="s">
        <v>457</v>
      </c>
      <c r="C415" s="47" t="s">
        <v>458</v>
      </c>
      <c r="D415" s="48" t="s">
        <v>302</v>
      </c>
      <c r="E415" s="49">
        <v>2</v>
      </c>
      <c r="F415" s="50"/>
      <c r="G415" s="51">
        <f t="shared" si="7"/>
        <v>0</v>
      </c>
      <c r="H415" s="50"/>
      <c r="I415" s="51">
        <f t="shared" si="8"/>
        <v>0</v>
      </c>
      <c r="J415" s="50"/>
      <c r="K415" s="51">
        <f t="shared" si="9"/>
        <v>0</v>
      </c>
      <c r="L415" s="51">
        <v>21</v>
      </c>
      <c r="M415" s="51">
        <f t="shared" si="10"/>
        <v>0</v>
      </c>
      <c r="N415" s="51">
        <v>2.0699999999999998E-3</v>
      </c>
      <c r="O415" s="51">
        <f t="shared" si="11"/>
        <v>0</v>
      </c>
      <c r="P415" s="51">
        <v>0</v>
      </c>
      <c r="Q415" s="51">
        <f t="shared" si="12"/>
        <v>0</v>
      </c>
      <c r="R415" s="51" t="s">
        <v>181</v>
      </c>
      <c r="S415" s="51" t="s">
        <v>45</v>
      </c>
      <c r="T415" s="52" t="s">
        <v>46</v>
      </c>
      <c r="U415" s="33">
        <v>0</v>
      </c>
      <c r="V415" s="33">
        <f t="shared" si="13"/>
        <v>0</v>
      </c>
      <c r="W415" s="33"/>
      <c r="X415" s="33" t="s">
        <v>182</v>
      </c>
      <c r="Y415" s="34"/>
      <c r="Z415" s="34"/>
      <c r="AA415" s="34"/>
      <c r="AB415" s="34"/>
      <c r="AC415" s="34"/>
      <c r="AD415" s="34"/>
      <c r="AE415" s="34"/>
      <c r="AF415" s="34"/>
      <c r="AG415" s="34" t="s">
        <v>183</v>
      </c>
      <c r="AH415" s="34"/>
      <c r="AI415" s="34"/>
      <c r="AJ415" s="34"/>
      <c r="AK415" s="34"/>
      <c r="AL415" s="34"/>
      <c r="AM415" s="34"/>
      <c r="AN415" s="34"/>
      <c r="AO415" s="34"/>
      <c r="AP415" s="34"/>
      <c r="AQ415" s="34"/>
      <c r="AR415" s="34"/>
      <c r="AS415" s="34"/>
      <c r="AT415" s="34"/>
      <c r="AU415" s="34"/>
      <c r="AV415" s="34"/>
      <c r="AW415" s="34"/>
      <c r="AX415" s="34"/>
      <c r="AY415" s="34"/>
      <c r="AZ415" s="34"/>
      <c r="BA415" s="34"/>
      <c r="BB415" s="34"/>
      <c r="BC415" s="34"/>
      <c r="BD415" s="34"/>
      <c r="BE415" s="34"/>
      <c r="BF415" s="34"/>
      <c r="BG415" s="34"/>
      <c r="BH415" s="34"/>
    </row>
    <row r="416" spans="1:60" s="69" customFormat="1" outlineLevel="1" x14ac:dyDescent="0.25">
      <c r="A416" s="86">
        <v>92</v>
      </c>
      <c r="B416" s="87" t="s">
        <v>459</v>
      </c>
      <c r="C416" s="88" t="s">
        <v>460</v>
      </c>
      <c r="D416" s="89" t="s">
        <v>302</v>
      </c>
      <c r="E416" s="90">
        <v>1</v>
      </c>
      <c r="F416" s="91"/>
      <c r="G416" s="92">
        <f t="shared" si="7"/>
        <v>0</v>
      </c>
      <c r="H416" s="91"/>
      <c r="I416" s="92">
        <f t="shared" si="8"/>
        <v>0</v>
      </c>
      <c r="J416" s="91"/>
      <c r="K416" s="92">
        <f t="shared" si="9"/>
        <v>0</v>
      </c>
      <c r="L416" s="92">
        <v>21</v>
      </c>
      <c r="M416" s="92">
        <f t="shared" si="10"/>
        <v>0</v>
      </c>
      <c r="N416" s="92">
        <v>2.1700000000000001E-2</v>
      </c>
      <c r="O416" s="92">
        <f t="shared" si="11"/>
        <v>0.02</v>
      </c>
      <c r="P416" s="92">
        <v>0</v>
      </c>
      <c r="Q416" s="92">
        <f t="shared" si="12"/>
        <v>0</v>
      </c>
      <c r="R416" s="92" t="s">
        <v>181</v>
      </c>
      <c r="S416" s="92" t="s">
        <v>45</v>
      </c>
      <c r="T416" s="93" t="s">
        <v>46</v>
      </c>
      <c r="U416" s="78">
        <v>0</v>
      </c>
      <c r="V416" s="78">
        <f t="shared" si="13"/>
        <v>0</v>
      </c>
      <c r="W416" s="78"/>
      <c r="X416" s="78" t="s">
        <v>182</v>
      </c>
      <c r="Y416" s="79"/>
      <c r="Z416" s="79"/>
      <c r="AA416" s="79"/>
      <c r="AB416" s="79"/>
      <c r="AC416" s="79"/>
      <c r="AD416" s="79"/>
      <c r="AE416" s="79"/>
      <c r="AF416" s="79"/>
      <c r="AG416" s="79" t="s">
        <v>366</v>
      </c>
      <c r="AH416" s="79"/>
      <c r="AI416" s="79"/>
      <c r="AJ416" s="79"/>
      <c r="AK416" s="79"/>
      <c r="AL416" s="79"/>
      <c r="AM416" s="79"/>
      <c r="AN416" s="79"/>
      <c r="AO416" s="79"/>
      <c r="AP416" s="79"/>
      <c r="AQ416" s="79"/>
      <c r="AR416" s="79"/>
      <c r="AS416" s="79"/>
      <c r="AT416" s="79"/>
      <c r="AU416" s="79"/>
      <c r="AV416" s="79"/>
      <c r="AW416" s="79"/>
      <c r="AX416" s="79"/>
      <c r="AY416" s="79"/>
      <c r="AZ416" s="79"/>
      <c r="BA416" s="79"/>
      <c r="BB416" s="79"/>
      <c r="BC416" s="79"/>
      <c r="BD416" s="79"/>
      <c r="BE416" s="79"/>
      <c r="BF416" s="79"/>
      <c r="BG416" s="79"/>
      <c r="BH416" s="79"/>
    </row>
    <row r="417" spans="1:60" outlineLevel="1" x14ac:dyDescent="0.25">
      <c r="A417" s="45">
        <v>93</v>
      </c>
      <c r="B417" s="46" t="s">
        <v>461</v>
      </c>
      <c r="C417" s="47" t="s">
        <v>462</v>
      </c>
      <c r="D417" s="48" t="s">
        <v>302</v>
      </c>
      <c r="E417" s="49">
        <v>3</v>
      </c>
      <c r="F417" s="50"/>
      <c r="G417" s="51">
        <f t="shared" si="7"/>
        <v>0</v>
      </c>
      <c r="H417" s="50"/>
      <c r="I417" s="51">
        <f t="shared" si="8"/>
        <v>0</v>
      </c>
      <c r="J417" s="50"/>
      <c r="K417" s="51">
        <f t="shared" si="9"/>
        <v>0</v>
      </c>
      <c r="L417" s="51">
        <v>21</v>
      </c>
      <c r="M417" s="51">
        <f t="shared" si="10"/>
        <v>0</v>
      </c>
      <c r="N417" s="51">
        <v>3.4000000000000002E-4</v>
      </c>
      <c r="O417" s="51">
        <f t="shared" si="11"/>
        <v>0</v>
      </c>
      <c r="P417" s="51">
        <v>0</v>
      </c>
      <c r="Q417" s="51">
        <f t="shared" si="12"/>
        <v>0</v>
      </c>
      <c r="R417" s="51" t="s">
        <v>181</v>
      </c>
      <c r="S417" s="51" t="s">
        <v>45</v>
      </c>
      <c r="T417" s="52" t="s">
        <v>46</v>
      </c>
      <c r="U417" s="33">
        <v>0</v>
      </c>
      <c r="V417" s="33">
        <f t="shared" si="13"/>
        <v>0</v>
      </c>
      <c r="W417" s="33"/>
      <c r="X417" s="33" t="s">
        <v>182</v>
      </c>
      <c r="Y417" s="34"/>
      <c r="Z417" s="34"/>
      <c r="AA417" s="34"/>
      <c r="AB417" s="34"/>
      <c r="AC417" s="34"/>
      <c r="AD417" s="34"/>
      <c r="AE417" s="34"/>
      <c r="AF417" s="34"/>
      <c r="AG417" s="34" t="s">
        <v>183</v>
      </c>
      <c r="AH417" s="34"/>
      <c r="AI417" s="34"/>
      <c r="AJ417" s="34"/>
      <c r="AK417" s="34"/>
      <c r="AL417" s="34"/>
      <c r="AM417" s="34"/>
      <c r="AN417" s="34"/>
      <c r="AO417" s="34"/>
      <c r="AP417" s="34"/>
      <c r="AQ417" s="34"/>
      <c r="AR417" s="34"/>
      <c r="AS417" s="34"/>
      <c r="AT417" s="34"/>
      <c r="AU417" s="34"/>
      <c r="AV417" s="34"/>
      <c r="AW417" s="34"/>
      <c r="AX417" s="34"/>
      <c r="AY417" s="34"/>
      <c r="AZ417" s="34"/>
      <c r="BA417" s="34"/>
      <c r="BB417" s="34"/>
      <c r="BC417" s="34"/>
      <c r="BD417" s="34"/>
      <c r="BE417" s="34"/>
      <c r="BF417" s="34"/>
      <c r="BG417" s="34"/>
      <c r="BH417" s="34"/>
    </row>
    <row r="418" spans="1:60" outlineLevel="1" x14ac:dyDescent="0.25">
      <c r="A418" s="25">
        <v>94</v>
      </c>
      <c r="B418" s="26" t="s">
        <v>463</v>
      </c>
      <c r="C418" s="27" t="s">
        <v>464</v>
      </c>
      <c r="D418" s="28" t="s">
        <v>302</v>
      </c>
      <c r="E418" s="29">
        <v>6</v>
      </c>
      <c r="F418" s="30"/>
      <c r="G418" s="31">
        <f t="shared" si="7"/>
        <v>0</v>
      </c>
      <c r="H418" s="30"/>
      <c r="I418" s="31">
        <f t="shared" si="8"/>
        <v>0</v>
      </c>
      <c r="J418" s="30"/>
      <c r="K418" s="31">
        <f t="shared" si="9"/>
        <v>0</v>
      </c>
      <c r="L418" s="31">
        <v>21</v>
      </c>
      <c r="M418" s="31">
        <f t="shared" si="10"/>
        <v>0</v>
      </c>
      <c r="N418" s="31">
        <v>4.6739999999999997E-2</v>
      </c>
      <c r="O418" s="31">
        <f t="shared" si="11"/>
        <v>0.28000000000000003</v>
      </c>
      <c r="P418" s="31">
        <v>0</v>
      </c>
      <c r="Q418" s="31">
        <f t="shared" si="12"/>
        <v>0</v>
      </c>
      <c r="R418" s="31" t="s">
        <v>181</v>
      </c>
      <c r="S418" s="31" t="s">
        <v>45</v>
      </c>
      <c r="T418" s="32" t="s">
        <v>46</v>
      </c>
      <c r="U418" s="33">
        <v>0</v>
      </c>
      <c r="V418" s="33">
        <f t="shared" si="13"/>
        <v>0</v>
      </c>
      <c r="W418" s="33"/>
      <c r="X418" s="33" t="s">
        <v>182</v>
      </c>
      <c r="Y418" s="34"/>
      <c r="Z418" s="34"/>
      <c r="AA418" s="34"/>
      <c r="AB418" s="34"/>
      <c r="AC418" s="34"/>
      <c r="AD418" s="34"/>
      <c r="AE418" s="34"/>
      <c r="AF418" s="34"/>
      <c r="AG418" s="34" t="s">
        <v>183</v>
      </c>
      <c r="AH418" s="34"/>
      <c r="AI418" s="34"/>
      <c r="AJ418" s="34"/>
      <c r="AK418" s="34"/>
      <c r="AL418" s="34"/>
      <c r="AM418" s="34"/>
      <c r="AN418" s="34"/>
      <c r="AO418" s="34"/>
      <c r="AP418" s="34"/>
      <c r="AQ418" s="34"/>
      <c r="AR418" s="34"/>
      <c r="AS418" s="34"/>
      <c r="AT418" s="34"/>
      <c r="AU418" s="34"/>
      <c r="AV418" s="34"/>
      <c r="AW418" s="34"/>
      <c r="AX418" s="34"/>
      <c r="AY418" s="34"/>
      <c r="AZ418" s="34"/>
      <c r="BA418" s="34"/>
      <c r="BB418" s="34"/>
      <c r="BC418" s="34"/>
      <c r="BD418" s="34"/>
      <c r="BE418" s="34"/>
      <c r="BF418" s="34"/>
      <c r="BG418" s="34"/>
      <c r="BH418" s="34"/>
    </row>
    <row r="419" spans="1:60" outlineLevel="1" x14ac:dyDescent="0.25">
      <c r="A419" s="35"/>
      <c r="B419" s="36"/>
      <c r="C419" s="95" t="s">
        <v>465</v>
      </c>
      <c r="D419" s="96"/>
      <c r="E419" s="96"/>
      <c r="F419" s="96"/>
      <c r="G419" s="96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4"/>
      <c r="Z419" s="34"/>
      <c r="AA419" s="34"/>
      <c r="AB419" s="34"/>
      <c r="AC419" s="34"/>
      <c r="AD419" s="34"/>
      <c r="AE419" s="34"/>
      <c r="AF419" s="34"/>
      <c r="AG419" s="34" t="s">
        <v>61</v>
      </c>
      <c r="AH419" s="34"/>
      <c r="AI419" s="34"/>
      <c r="AJ419" s="34"/>
      <c r="AK419" s="34"/>
      <c r="AL419" s="34"/>
      <c r="AM419" s="34"/>
      <c r="AN419" s="34"/>
      <c r="AO419" s="34"/>
      <c r="AP419" s="34"/>
      <c r="AQ419" s="34"/>
      <c r="AR419" s="34"/>
      <c r="AS419" s="34"/>
      <c r="AT419" s="34"/>
      <c r="AU419" s="34"/>
      <c r="AV419" s="34"/>
      <c r="AW419" s="34"/>
      <c r="AX419" s="34"/>
      <c r="AY419" s="34"/>
      <c r="AZ419" s="34"/>
      <c r="BA419" s="34"/>
      <c r="BB419" s="34"/>
      <c r="BC419" s="34"/>
      <c r="BD419" s="34"/>
      <c r="BE419" s="34"/>
      <c r="BF419" s="34"/>
      <c r="BG419" s="34"/>
      <c r="BH419" s="34"/>
    </row>
    <row r="420" spans="1:60" outlineLevel="1" x14ac:dyDescent="0.25">
      <c r="A420" s="35"/>
      <c r="B420" s="36"/>
      <c r="C420" s="41" t="s">
        <v>68</v>
      </c>
      <c r="D420" s="42"/>
      <c r="E420" s="43"/>
      <c r="F420" s="44"/>
      <c r="G420" s="44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4"/>
      <c r="Z420" s="34"/>
      <c r="AA420" s="34"/>
      <c r="AB420" s="34"/>
      <c r="AC420" s="34"/>
      <c r="AD420" s="34"/>
      <c r="AE420" s="34"/>
      <c r="AF420" s="34"/>
      <c r="AG420" s="34" t="s">
        <v>61</v>
      </c>
      <c r="AH420" s="34"/>
      <c r="AI420" s="34"/>
      <c r="AJ420" s="34"/>
      <c r="AK420" s="34"/>
      <c r="AL420" s="34"/>
      <c r="AM420" s="34"/>
      <c r="AN420" s="34"/>
      <c r="AO420" s="34"/>
      <c r="AP420" s="34"/>
      <c r="AQ420" s="34"/>
      <c r="AR420" s="34"/>
      <c r="AS420" s="34"/>
      <c r="AT420" s="34"/>
      <c r="AU420" s="34"/>
      <c r="AV420" s="34"/>
      <c r="AW420" s="34"/>
      <c r="AX420" s="34"/>
      <c r="AY420" s="34"/>
      <c r="AZ420" s="34"/>
      <c r="BA420" s="34"/>
      <c r="BB420" s="34"/>
      <c r="BC420" s="34"/>
      <c r="BD420" s="34"/>
      <c r="BE420" s="34"/>
      <c r="BF420" s="34"/>
      <c r="BG420" s="34"/>
      <c r="BH420" s="34"/>
    </row>
    <row r="421" spans="1:60" outlineLevel="1" x14ac:dyDescent="0.25">
      <c r="A421" s="35"/>
      <c r="B421" s="36"/>
      <c r="C421" s="97" t="s">
        <v>466</v>
      </c>
      <c r="D421" s="98"/>
      <c r="E421" s="98"/>
      <c r="F421" s="98"/>
      <c r="G421" s="98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4"/>
      <c r="Z421" s="34"/>
      <c r="AA421" s="34"/>
      <c r="AB421" s="34"/>
      <c r="AC421" s="34"/>
      <c r="AD421" s="34"/>
      <c r="AE421" s="34"/>
      <c r="AF421" s="34"/>
      <c r="AG421" s="34" t="s">
        <v>61</v>
      </c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4"/>
      <c r="BC421" s="34"/>
      <c r="BD421" s="34"/>
      <c r="BE421" s="34"/>
      <c r="BF421" s="34"/>
      <c r="BG421" s="34"/>
      <c r="BH421" s="34"/>
    </row>
    <row r="422" spans="1:60" outlineLevel="1" x14ac:dyDescent="0.25">
      <c r="A422" s="35"/>
      <c r="B422" s="36"/>
      <c r="C422" s="41" t="s">
        <v>68</v>
      </c>
      <c r="D422" s="42"/>
      <c r="E422" s="43"/>
      <c r="F422" s="44"/>
      <c r="G422" s="44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4"/>
      <c r="Z422" s="34"/>
      <c r="AA422" s="34"/>
      <c r="AB422" s="34"/>
      <c r="AC422" s="34"/>
      <c r="AD422" s="34"/>
      <c r="AE422" s="34"/>
      <c r="AF422" s="34"/>
      <c r="AG422" s="34" t="s">
        <v>61</v>
      </c>
      <c r="AH422" s="34"/>
      <c r="AI422" s="34"/>
      <c r="AJ422" s="34"/>
      <c r="AK422" s="34"/>
      <c r="AL422" s="34"/>
      <c r="AM422" s="34"/>
      <c r="AN422" s="34"/>
      <c r="AO422" s="34"/>
      <c r="AP422" s="34"/>
      <c r="AQ422" s="34"/>
      <c r="AR422" s="34"/>
      <c r="AS422" s="34"/>
      <c r="AT422" s="34"/>
      <c r="AU422" s="34"/>
      <c r="AV422" s="34"/>
      <c r="AW422" s="34"/>
      <c r="AX422" s="34"/>
      <c r="AY422" s="34"/>
      <c r="AZ422" s="34"/>
      <c r="BA422" s="34"/>
      <c r="BB422" s="34"/>
      <c r="BC422" s="34"/>
      <c r="BD422" s="34"/>
      <c r="BE422" s="34"/>
      <c r="BF422" s="34"/>
      <c r="BG422" s="34"/>
      <c r="BH422" s="34"/>
    </row>
    <row r="423" spans="1:60" outlineLevel="1" x14ac:dyDescent="0.25">
      <c r="A423" s="35"/>
      <c r="B423" s="36"/>
      <c r="C423" s="97" t="s">
        <v>467</v>
      </c>
      <c r="D423" s="98"/>
      <c r="E423" s="98"/>
      <c r="F423" s="98"/>
      <c r="G423" s="98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4"/>
      <c r="Z423" s="34"/>
      <c r="AA423" s="34"/>
      <c r="AB423" s="34"/>
      <c r="AC423" s="34"/>
      <c r="AD423" s="34"/>
      <c r="AE423" s="34"/>
      <c r="AF423" s="34"/>
      <c r="AG423" s="34" t="s">
        <v>61</v>
      </c>
      <c r="AH423" s="34"/>
      <c r="AI423" s="34"/>
      <c r="AJ423" s="34"/>
      <c r="AK423" s="34"/>
      <c r="AL423" s="34"/>
      <c r="AM423" s="34"/>
      <c r="AN423" s="34"/>
      <c r="AO423" s="34"/>
      <c r="AP423" s="34"/>
      <c r="AQ423" s="34"/>
      <c r="AR423" s="34"/>
      <c r="AS423" s="34"/>
      <c r="AT423" s="34"/>
      <c r="AU423" s="34"/>
      <c r="AV423" s="34"/>
      <c r="AW423" s="34"/>
      <c r="AX423" s="34"/>
      <c r="AY423" s="34"/>
      <c r="AZ423" s="34"/>
      <c r="BA423" s="34"/>
      <c r="BB423" s="34"/>
      <c r="BC423" s="34"/>
      <c r="BD423" s="34"/>
      <c r="BE423" s="34"/>
      <c r="BF423" s="34"/>
      <c r="BG423" s="34"/>
      <c r="BH423" s="34"/>
    </row>
    <row r="424" spans="1:60" outlineLevel="1" x14ac:dyDescent="0.25">
      <c r="A424" s="35"/>
      <c r="B424" s="36"/>
      <c r="C424" s="38" t="s">
        <v>351</v>
      </c>
      <c r="D424" s="39"/>
      <c r="E424" s="40">
        <v>2</v>
      </c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4"/>
      <c r="Z424" s="34"/>
      <c r="AA424" s="34"/>
      <c r="AB424" s="34"/>
      <c r="AC424" s="34"/>
      <c r="AD424" s="34"/>
      <c r="AE424" s="34"/>
      <c r="AF424" s="34"/>
      <c r="AG424" s="34" t="s">
        <v>63</v>
      </c>
      <c r="AH424" s="34">
        <v>0</v>
      </c>
      <c r="AI424" s="34"/>
      <c r="AJ424" s="34"/>
      <c r="AK424" s="34"/>
      <c r="AL424" s="34"/>
      <c r="AM424" s="34"/>
      <c r="AN424" s="34"/>
      <c r="AO424" s="34"/>
      <c r="AP424" s="34"/>
      <c r="AQ424" s="34"/>
      <c r="AR424" s="34"/>
      <c r="AS424" s="34"/>
      <c r="AT424" s="34"/>
      <c r="AU424" s="34"/>
      <c r="AV424" s="34"/>
      <c r="AW424" s="34"/>
      <c r="AX424" s="34"/>
      <c r="AY424" s="34"/>
      <c r="AZ424" s="34"/>
      <c r="BA424" s="34"/>
      <c r="BB424" s="34"/>
      <c r="BC424" s="34"/>
      <c r="BD424" s="34"/>
      <c r="BE424" s="34"/>
      <c r="BF424" s="34"/>
      <c r="BG424" s="34"/>
      <c r="BH424" s="34"/>
    </row>
    <row r="425" spans="1:60" outlineLevel="1" x14ac:dyDescent="0.25">
      <c r="A425" s="35"/>
      <c r="B425" s="36"/>
      <c r="C425" s="38" t="s">
        <v>352</v>
      </c>
      <c r="D425" s="39"/>
      <c r="E425" s="40">
        <v>4</v>
      </c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4"/>
      <c r="Z425" s="34"/>
      <c r="AA425" s="34"/>
      <c r="AB425" s="34"/>
      <c r="AC425" s="34"/>
      <c r="AD425" s="34"/>
      <c r="AE425" s="34"/>
      <c r="AF425" s="34"/>
      <c r="AG425" s="34" t="s">
        <v>63</v>
      </c>
      <c r="AH425" s="34">
        <v>0</v>
      </c>
      <c r="AI425" s="34"/>
      <c r="AJ425" s="34"/>
      <c r="AK425" s="34"/>
      <c r="AL425" s="34"/>
      <c r="AM425" s="34"/>
      <c r="AN425" s="34"/>
      <c r="AO425" s="34"/>
      <c r="AP425" s="34"/>
      <c r="AQ425" s="34"/>
      <c r="AR425" s="34"/>
      <c r="AS425" s="34"/>
      <c r="AT425" s="34"/>
      <c r="AU425" s="34"/>
      <c r="AV425" s="34"/>
      <c r="AW425" s="34"/>
      <c r="AX425" s="34"/>
      <c r="AY425" s="34"/>
      <c r="AZ425" s="34"/>
      <c r="BA425" s="34"/>
      <c r="BB425" s="34"/>
      <c r="BC425" s="34"/>
      <c r="BD425" s="34"/>
      <c r="BE425" s="34"/>
      <c r="BF425" s="34"/>
      <c r="BG425" s="34"/>
      <c r="BH425" s="34"/>
    </row>
    <row r="426" spans="1:60" outlineLevel="1" x14ac:dyDescent="0.25">
      <c r="A426" s="45">
        <v>95</v>
      </c>
      <c r="B426" s="46" t="s">
        <v>468</v>
      </c>
      <c r="C426" s="47" t="s">
        <v>469</v>
      </c>
      <c r="D426" s="48" t="s">
        <v>302</v>
      </c>
      <c r="E426" s="49">
        <v>1</v>
      </c>
      <c r="F426" s="50"/>
      <c r="G426" s="51">
        <f>ROUND(E426*F426,2)</f>
        <v>0</v>
      </c>
      <c r="H426" s="50"/>
      <c r="I426" s="51">
        <f>ROUND(E426*H426,2)</f>
        <v>0</v>
      </c>
      <c r="J426" s="50"/>
      <c r="K426" s="51">
        <f>ROUND(E426*J426,2)</f>
        <v>0</v>
      </c>
      <c r="L426" s="51">
        <v>21</v>
      </c>
      <c r="M426" s="51">
        <f>G426*(1+L426/100)</f>
        <v>0</v>
      </c>
      <c r="N426" s="51">
        <v>3.9E-2</v>
      </c>
      <c r="O426" s="51">
        <f>ROUND(E426*N426,2)</f>
        <v>0.04</v>
      </c>
      <c r="P426" s="51">
        <v>0</v>
      </c>
      <c r="Q426" s="51">
        <f>ROUND(E426*P426,2)</f>
        <v>0</v>
      </c>
      <c r="R426" s="51" t="s">
        <v>181</v>
      </c>
      <c r="S426" s="51" t="s">
        <v>45</v>
      </c>
      <c r="T426" s="52" t="s">
        <v>46</v>
      </c>
      <c r="U426" s="33">
        <v>0</v>
      </c>
      <c r="V426" s="33">
        <f>ROUND(E426*U426,2)</f>
        <v>0</v>
      </c>
      <c r="W426" s="33"/>
      <c r="X426" s="33" t="s">
        <v>182</v>
      </c>
      <c r="Y426" s="34"/>
      <c r="Z426" s="34"/>
      <c r="AA426" s="34"/>
      <c r="AB426" s="34"/>
      <c r="AC426" s="34"/>
      <c r="AD426" s="34"/>
      <c r="AE426" s="34"/>
      <c r="AF426" s="34"/>
      <c r="AG426" s="34" t="s">
        <v>183</v>
      </c>
      <c r="AH426" s="34"/>
      <c r="AI426" s="34"/>
      <c r="AJ426" s="34"/>
      <c r="AK426" s="34"/>
      <c r="AL426" s="34"/>
      <c r="AM426" s="34"/>
      <c r="AN426" s="34"/>
      <c r="AO426" s="34"/>
      <c r="AP426" s="34"/>
      <c r="AQ426" s="34"/>
      <c r="AR426" s="34"/>
      <c r="AS426" s="34"/>
      <c r="AT426" s="34"/>
      <c r="AU426" s="34"/>
      <c r="AV426" s="34"/>
      <c r="AW426" s="34"/>
      <c r="AX426" s="34"/>
      <c r="AY426" s="34"/>
      <c r="AZ426" s="34"/>
      <c r="BA426" s="34"/>
      <c r="BB426" s="34"/>
      <c r="BC426" s="34"/>
      <c r="BD426" s="34"/>
      <c r="BE426" s="34"/>
      <c r="BF426" s="34"/>
      <c r="BG426" s="34"/>
      <c r="BH426" s="34"/>
    </row>
    <row r="427" spans="1:60" outlineLevel="1" x14ac:dyDescent="0.25">
      <c r="A427" s="45">
        <v>96</v>
      </c>
      <c r="B427" s="46" t="s">
        <v>470</v>
      </c>
      <c r="C427" s="47" t="s">
        <v>471</v>
      </c>
      <c r="D427" s="48" t="s">
        <v>302</v>
      </c>
      <c r="E427" s="49">
        <v>1</v>
      </c>
      <c r="F427" s="50"/>
      <c r="G427" s="51">
        <f>ROUND(E427*F427,2)</f>
        <v>0</v>
      </c>
      <c r="H427" s="50"/>
      <c r="I427" s="51">
        <f>ROUND(E427*H427,2)</f>
        <v>0</v>
      </c>
      <c r="J427" s="50"/>
      <c r="K427" s="51">
        <f>ROUND(E427*J427,2)</f>
        <v>0</v>
      </c>
      <c r="L427" s="51">
        <v>21</v>
      </c>
      <c r="M427" s="51">
        <f>G427*(1+L427/100)</f>
        <v>0</v>
      </c>
      <c r="N427" s="51">
        <v>5.0999999999999997E-2</v>
      </c>
      <c r="O427" s="51">
        <f>ROUND(E427*N427,2)</f>
        <v>0.05</v>
      </c>
      <c r="P427" s="51">
        <v>0</v>
      </c>
      <c r="Q427" s="51">
        <f>ROUND(E427*P427,2)</f>
        <v>0</v>
      </c>
      <c r="R427" s="51" t="s">
        <v>181</v>
      </c>
      <c r="S427" s="51" t="s">
        <v>45</v>
      </c>
      <c r="T427" s="52" t="s">
        <v>46</v>
      </c>
      <c r="U427" s="33">
        <v>0</v>
      </c>
      <c r="V427" s="33">
        <f>ROUND(E427*U427,2)</f>
        <v>0</v>
      </c>
      <c r="W427" s="33"/>
      <c r="X427" s="33" t="s">
        <v>182</v>
      </c>
      <c r="Y427" s="34"/>
      <c r="Z427" s="34"/>
      <c r="AA427" s="34"/>
      <c r="AB427" s="34"/>
      <c r="AC427" s="34"/>
      <c r="AD427" s="34"/>
      <c r="AE427" s="34"/>
      <c r="AF427" s="34"/>
      <c r="AG427" s="34" t="s">
        <v>183</v>
      </c>
      <c r="AH427" s="34"/>
      <c r="AI427" s="34"/>
      <c r="AJ427" s="34"/>
      <c r="AK427" s="34"/>
      <c r="AL427" s="34"/>
      <c r="AM427" s="34"/>
      <c r="AN427" s="34"/>
      <c r="AO427" s="34"/>
      <c r="AP427" s="34"/>
      <c r="AQ427" s="34"/>
      <c r="AR427" s="34"/>
      <c r="AS427" s="34"/>
      <c r="AT427" s="34"/>
      <c r="AU427" s="34"/>
      <c r="AV427" s="34"/>
      <c r="AW427" s="34"/>
      <c r="AX427" s="34"/>
      <c r="AY427" s="34"/>
      <c r="AZ427" s="34"/>
      <c r="BA427" s="34"/>
      <c r="BB427" s="34"/>
      <c r="BC427" s="34"/>
      <c r="BD427" s="34"/>
      <c r="BE427" s="34"/>
      <c r="BF427" s="34"/>
      <c r="BG427" s="34"/>
      <c r="BH427" s="34"/>
    </row>
    <row r="428" spans="1:60" s="69" customFormat="1" outlineLevel="1" x14ac:dyDescent="0.25">
      <c r="A428" s="70">
        <v>97</v>
      </c>
      <c r="B428" s="71" t="s">
        <v>472</v>
      </c>
      <c r="C428" s="72" t="s">
        <v>473</v>
      </c>
      <c r="D428" s="73" t="s">
        <v>302</v>
      </c>
      <c r="E428" s="74">
        <v>8</v>
      </c>
      <c r="F428" s="75"/>
      <c r="G428" s="76">
        <f>ROUND(E428*F428,2)</f>
        <v>0</v>
      </c>
      <c r="H428" s="75"/>
      <c r="I428" s="76">
        <f>ROUND(E428*H428,2)</f>
        <v>0</v>
      </c>
      <c r="J428" s="75"/>
      <c r="K428" s="76">
        <f>ROUND(E428*J428,2)</f>
        <v>0</v>
      </c>
      <c r="L428" s="76">
        <v>21</v>
      </c>
      <c r="M428" s="76">
        <f>G428*(1+L428/100)</f>
        <v>0</v>
      </c>
      <c r="N428" s="76">
        <v>6.8000000000000005E-2</v>
      </c>
      <c r="O428" s="76">
        <f>ROUND(E428*N428,2)</f>
        <v>0.54</v>
      </c>
      <c r="P428" s="76">
        <v>0</v>
      </c>
      <c r="Q428" s="76">
        <f>ROUND(E428*P428,2)</f>
        <v>0</v>
      </c>
      <c r="R428" s="76" t="s">
        <v>181</v>
      </c>
      <c r="S428" s="76" t="s">
        <v>45</v>
      </c>
      <c r="T428" s="77" t="s">
        <v>46</v>
      </c>
      <c r="U428" s="78">
        <v>0</v>
      </c>
      <c r="V428" s="78">
        <f>ROUND(E428*U428,2)</f>
        <v>0</v>
      </c>
      <c r="W428" s="78"/>
      <c r="X428" s="78" t="s">
        <v>182</v>
      </c>
      <c r="Y428" s="79"/>
      <c r="Z428" s="94" t="s">
        <v>536</v>
      </c>
      <c r="AA428" s="79"/>
      <c r="AB428" s="79"/>
      <c r="AC428" s="79"/>
      <c r="AD428" s="79"/>
      <c r="AE428" s="79"/>
      <c r="AF428" s="79"/>
      <c r="AG428" s="79" t="s">
        <v>183</v>
      </c>
      <c r="AH428" s="79"/>
      <c r="AI428" s="79"/>
      <c r="AJ428" s="79"/>
      <c r="AK428" s="79"/>
      <c r="AL428" s="79"/>
      <c r="AM428" s="79"/>
      <c r="AN428" s="79"/>
      <c r="AO428" s="79"/>
      <c r="AP428" s="79"/>
      <c r="AQ428" s="79"/>
      <c r="AR428" s="79"/>
      <c r="AS428" s="79"/>
      <c r="AT428" s="79"/>
      <c r="AU428" s="79"/>
      <c r="AV428" s="79"/>
      <c r="AW428" s="79"/>
      <c r="AX428" s="79"/>
      <c r="AY428" s="79"/>
      <c r="AZ428" s="79"/>
      <c r="BA428" s="79"/>
      <c r="BB428" s="79"/>
      <c r="BC428" s="79"/>
      <c r="BD428" s="79"/>
      <c r="BE428" s="79"/>
      <c r="BF428" s="79"/>
      <c r="BG428" s="79"/>
      <c r="BH428" s="79"/>
    </row>
    <row r="429" spans="1:60" outlineLevel="1" x14ac:dyDescent="0.25">
      <c r="A429" s="35"/>
      <c r="B429" s="36"/>
      <c r="C429" s="95" t="s">
        <v>474</v>
      </c>
      <c r="D429" s="96"/>
      <c r="E429" s="96"/>
      <c r="F429" s="96"/>
      <c r="G429" s="96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4"/>
      <c r="Z429" s="34"/>
      <c r="AA429" s="34"/>
      <c r="AB429" s="34"/>
      <c r="AC429" s="34"/>
      <c r="AD429" s="34"/>
      <c r="AE429" s="34"/>
      <c r="AF429" s="34"/>
      <c r="AG429" s="34" t="s">
        <v>61</v>
      </c>
      <c r="AH429" s="34"/>
      <c r="AI429" s="34"/>
      <c r="AJ429" s="34"/>
      <c r="AK429" s="34"/>
      <c r="AL429" s="34"/>
      <c r="AM429" s="34"/>
      <c r="AN429" s="34"/>
      <c r="AO429" s="34"/>
      <c r="AP429" s="34"/>
      <c r="AQ429" s="34"/>
      <c r="AR429" s="34"/>
      <c r="AS429" s="34"/>
      <c r="AT429" s="34"/>
      <c r="AU429" s="34"/>
      <c r="AV429" s="34"/>
      <c r="AW429" s="34"/>
      <c r="AX429" s="34"/>
      <c r="AY429" s="34"/>
      <c r="AZ429" s="34"/>
      <c r="BA429" s="34"/>
      <c r="BB429" s="34"/>
      <c r="BC429" s="34"/>
      <c r="BD429" s="34"/>
      <c r="BE429" s="34"/>
      <c r="BF429" s="34"/>
      <c r="BG429" s="34"/>
      <c r="BH429" s="34"/>
    </row>
    <row r="430" spans="1:60" outlineLevel="1" x14ac:dyDescent="0.25">
      <c r="A430" s="35"/>
      <c r="B430" s="36"/>
      <c r="C430" s="38" t="s">
        <v>475</v>
      </c>
      <c r="D430" s="39"/>
      <c r="E430" s="40">
        <v>1</v>
      </c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4"/>
      <c r="Z430" s="34"/>
      <c r="AA430" s="34"/>
      <c r="AB430" s="34"/>
      <c r="AC430" s="34"/>
      <c r="AD430" s="34"/>
      <c r="AE430" s="34"/>
      <c r="AF430" s="34"/>
      <c r="AG430" s="34" t="s">
        <v>63</v>
      </c>
      <c r="AH430" s="34">
        <v>0</v>
      </c>
      <c r="AI430" s="34"/>
      <c r="AJ430" s="34"/>
      <c r="AK430" s="34"/>
      <c r="AL430" s="34"/>
      <c r="AM430" s="34"/>
      <c r="AN430" s="34"/>
      <c r="AO430" s="34"/>
      <c r="AP430" s="34"/>
      <c r="AQ430" s="34"/>
      <c r="AR430" s="34"/>
      <c r="AS430" s="34"/>
      <c r="AT430" s="34"/>
      <c r="AU430" s="34"/>
      <c r="AV430" s="34"/>
      <c r="AW430" s="34"/>
      <c r="AX430" s="34"/>
      <c r="AY430" s="34"/>
      <c r="AZ430" s="34"/>
      <c r="BA430" s="34"/>
      <c r="BB430" s="34"/>
      <c r="BC430" s="34"/>
      <c r="BD430" s="34"/>
      <c r="BE430" s="34"/>
      <c r="BF430" s="34"/>
      <c r="BG430" s="34"/>
      <c r="BH430" s="34"/>
    </row>
    <row r="431" spans="1:60" outlineLevel="1" x14ac:dyDescent="0.25">
      <c r="A431" s="35"/>
      <c r="B431" s="36"/>
      <c r="C431" s="38" t="s">
        <v>476</v>
      </c>
      <c r="D431" s="39"/>
      <c r="E431" s="40">
        <v>7</v>
      </c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4"/>
      <c r="Z431" s="34"/>
      <c r="AA431" s="34"/>
      <c r="AB431" s="34"/>
      <c r="AC431" s="34"/>
      <c r="AD431" s="34"/>
      <c r="AE431" s="34"/>
      <c r="AF431" s="34"/>
      <c r="AG431" s="34" t="s">
        <v>63</v>
      </c>
      <c r="AH431" s="34">
        <v>0</v>
      </c>
      <c r="AI431" s="34"/>
      <c r="AJ431" s="34"/>
      <c r="AK431" s="34"/>
      <c r="AL431" s="34"/>
      <c r="AM431" s="34"/>
      <c r="AN431" s="34"/>
      <c r="AO431" s="34"/>
      <c r="AP431" s="34"/>
      <c r="AQ431" s="34"/>
      <c r="AR431" s="34"/>
      <c r="AS431" s="34"/>
      <c r="AT431" s="34"/>
      <c r="AU431" s="34"/>
      <c r="AV431" s="34"/>
      <c r="AW431" s="34"/>
      <c r="AX431" s="34"/>
      <c r="AY431" s="34"/>
      <c r="AZ431" s="34"/>
      <c r="BA431" s="34"/>
      <c r="BB431" s="34"/>
      <c r="BC431" s="34"/>
      <c r="BD431" s="34"/>
      <c r="BE431" s="34"/>
      <c r="BF431" s="34"/>
      <c r="BG431" s="34"/>
      <c r="BH431" s="34"/>
    </row>
    <row r="432" spans="1:60" s="69" customFormat="1" outlineLevel="1" x14ac:dyDescent="0.25">
      <c r="A432" s="70">
        <v>98</v>
      </c>
      <c r="B432" s="71" t="s">
        <v>477</v>
      </c>
      <c r="C432" s="72" t="s">
        <v>478</v>
      </c>
      <c r="D432" s="73" t="s">
        <v>302</v>
      </c>
      <c r="E432" s="74">
        <v>4</v>
      </c>
      <c r="F432" s="75"/>
      <c r="G432" s="76">
        <f>ROUND(E432*F432,2)</f>
        <v>0</v>
      </c>
      <c r="H432" s="75"/>
      <c r="I432" s="76">
        <f>ROUND(E432*H432,2)</f>
        <v>0</v>
      </c>
      <c r="J432" s="75"/>
      <c r="K432" s="76">
        <f>ROUND(E432*J432,2)</f>
        <v>0</v>
      </c>
      <c r="L432" s="76">
        <v>21</v>
      </c>
      <c r="M432" s="76">
        <f>G432*(1+L432/100)</f>
        <v>0</v>
      </c>
      <c r="N432" s="76">
        <v>0.08</v>
      </c>
      <c r="O432" s="76">
        <f>ROUND(E432*N432,2)</f>
        <v>0.32</v>
      </c>
      <c r="P432" s="76">
        <v>0</v>
      </c>
      <c r="Q432" s="76">
        <f>ROUND(E432*P432,2)</f>
        <v>0</v>
      </c>
      <c r="R432" s="76" t="s">
        <v>181</v>
      </c>
      <c r="S432" s="76" t="s">
        <v>45</v>
      </c>
      <c r="T432" s="77" t="s">
        <v>46</v>
      </c>
      <c r="U432" s="78">
        <v>0</v>
      </c>
      <c r="V432" s="78">
        <f>ROUND(E432*U432,2)</f>
        <v>0</v>
      </c>
      <c r="W432" s="78"/>
      <c r="X432" s="78" t="s">
        <v>182</v>
      </c>
      <c r="Y432" s="79"/>
      <c r="Z432" s="94" t="s">
        <v>537</v>
      </c>
      <c r="AA432" s="79"/>
      <c r="AB432" s="79"/>
      <c r="AC432" s="79"/>
      <c r="AD432" s="79"/>
      <c r="AE432" s="79"/>
      <c r="AF432" s="79"/>
      <c r="AG432" s="79" t="s">
        <v>479</v>
      </c>
      <c r="AH432" s="79"/>
      <c r="AI432" s="79"/>
      <c r="AJ432" s="79"/>
      <c r="AK432" s="79"/>
      <c r="AL432" s="79"/>
      <c r="AM432" s="79"/>
      <c r="AN432" s="79"/>
      <c r="AO432" s="79"/>
      <c r="AP432" s="79"/>
      <c r="AQ432" s="79"/>
      <c r="AR432" s="79"/>
      <c r="AS432" s="79"/>
      <c r="AT432" s="79"/>
      <c r="AU432" s="79"/>
      <c r="AV432" s="79"/>
      <c r="AW432" s="79"/>
      <c r="AX432" s="79"/>
      <c r="AY432" s="79"/>
      <c r="AZ432" s="79"/>
      <c r="BA432" s="79"/>
      <c r="BB432" s="79"/>
      <c r="BC432" s="79"/>
      <c r="BD432" s="79"/>
      <c r="BE432" s="79"/>
      <c r="BF432" s="79"/>
      <c r="BG432" s="79"/>
      <c r="BH432" s="79"/>
    </row>
    <row r="433" spans="1:60" outlineLevel="1" x14ac:dyDescent="0.25">
      <c r="A433" s="35"/>
      <c r="B433" s="36"/>
      <c r="C433" s="95" t="s">
        <v>480</v>
      </c>
      <c r="D433" s="96"/>
      <c r="E433" s="96"/>
      <c r="F433" s="96"/>
      <c r="G433" s="96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4"/>
      <c r="Z433" s="34"/>
      <c r="AA433" s="34"/>
      <c r="AB433" s="34"/>
      <c r="AC433" s="34"/>
      <c r="AD433" s="34"/>
      <c r="AE433" s="34"/>
      <c r="AF433" s="34"/>
      <c r="AG433" s="34" t="s">
        <v>61</v>
      </c>
      <c r="AH433" s="34"/>
      <c r="AI433" s="34"/>
      <c r="AJ433" s="34"/>
      <c r="AK433" s="34"/>
      <c r="AL433" s="34"/>
      <c r="AM433" s="34"/>
      <c r="AN433" s="34"/>
      <c r="AO433" s="34"/>
      <c r="AP433" s="34"/>
      <c r="AQ433" s="34"/>
      <c r="AR433" s="34"/>
      <c r="AS433" s="34"/>
      <c r="AT433" s="34"/>
      <c r="AU433" s="34"/>
      <c r="AV433" s="34"/>
      <c r="AW433" s="34"/>
      <c r="AX433" s="34"/>
      <c r="AY433" s="34"/>
      <c r="AZ433" s="34"/>
      <c r="BA433" s="34"/>
      <c r="BB433" s="34"/>
      <c r="BC433" s="34"/>
      <c r="BD433" s="34"/>
      <c r="BE433" s="34"/>
      <c r="BF433" s="34"/>
      <c r="BG433" s="34"/>
      <c r="BH433" s="34"/>
    </row>
    <row r="434" spans="1:60" outlineLevel="1" x14ac:dyDescent="0.25">
      <c r="A434" s="35"/>
      <c r="B434" s="36"/>
      <c r="C434" s="41" t="s">
        <v>68</v>
      </c>
      <c r="D434" s="42"/>
      <c r="E434" s="43"/>
      <c r="F434" s="44"/>
      <c r="G434" s="44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4"/>
      <c r="Z434" s="34"/>
      <c r="AA434" s="34"/>
      <c r="AB434" s="34"/>
      <c r="AC434" s="34"/>
      <c r="AD434" s="34"/>
      <c r="AE434" s="34"/>
      <c r="AF434" s="34"/>
      <c r="AG434" s="34" t="s">
        <v>61</v>
      </c>
      <c r="AH434" s="34"/>
      <c r="AI434" s="34"/>
      <c r="AJ434" s="34"/>
      <c r="AK434" s="34"/>
      <c r="AL434" s="34"/>
      <c r="AM434" s="34"/>
      <c r="AN434" s="34"/>
      <c r="AO434" s="34"/>
      <c r="AP434" s="34"/>
      <c r="AQ434" s="34"/>
      <c r="AR434" s="34"/>
      <c r="AS434" s="34"/>
      <c r="AT434" s="34"/>
      <c r="AU434" s="34"/>
      <c r="AV434" s="34"/>
      <c r="AW434" s="34"/>
      <c r="AX434" s="34"/>
      <c r="AY434" s="34"/>
      <c r="AZ434" s="34"/>
      <c r="BA434" s="34"/>
      <c r="BB434" s="34"/>
      <c r="BC434" s="34"/>
      <c r="BD434" s="34"/>
      <c r="BE434" s="34"/>
      <c r="BF434" s="34"/>
      <c r="BG434" s="34"/>
      <c r="BH434" s="34"/>
    </row>
    <row r="435" spans="1:60" outlineLevel="1" x14ac:dyDescent="0.25">
      <c r="A435" s="35"/>
      <c r="B435" s="36"/>
      <c r="C435" s="97" t="s">
        <v>474</v>
      </c>
      <c r="D435" s="98"/>
      <c r="E435" s="98"/>
      <c r="F435" s="98"/>
      <c r="G435" s="98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4"/>
      <c r="Z435" s="34"/>
      <c r="AA435" s="34"/>
      <c r="AB435" s="34"/>
      <c r="AC435" s="34"/>
      <c r="AD435" s="34"/>
      <c r="AE435" s="34"/>
      <c r="AF435" s="34"/>
      <c r="AG435" s="34" t="s">
        <v>61</v>
      </c>
      <c r="AH435" s="34"/>
      <c r="AI435" s="34"/>
      <c r="AJ435" s="34"/>
      <c r="AK435" s="34"/>
      <c r="AL435" s="34"/>
      <c r="AM435" s="34"/>
      <c r="AN435" s="34"/>
      <c r="AO435" s="34"/>
      <c r="AP435" s="34"/>
      <c r="AQ435" s="34"/>
      <c r="AR435" s="34"/>
      <c r="AS435" s="34"/>
      <c r="AT435" s="34"/>
      <c r="AU435" s="34"/>
      <c r="AV435" s="34"/>
      <c r="AW435" s="34"/>
      <c r="AX435" s="34"/>
      <c r="AY435" s="34"/>
      <c r="AZ435" s="34"/>
      <c r="BA435" s="34"/>
      <c r="BB435" s="34"/>
      <c r="BC435" s="34"/>
      <c r="BD435" s="34"/>
      <c r="BE435" s="34"/>
      <c r="BF435" s="34"/>
      <c r="BG435" s="34"/>
      <c r="BH435" s="34"/>
    </row>
    <row r="436" spans="1:60" outlineLevel="1" x14ac:dyDescent="0.25">
      <c r="A436" s="35"/>
      <c r="B436" s="36"/>
      <c r="C436" s="38" t="s">
        <v>481</v>
      </c>
      <c r="D436" s="39"/>
      <c r="E436" s="40">
        <v>2</v>
      </c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4"/>
      <c r="Z436" s="34"/>
      <c r="AA436" s="34"/>
      <c r="AB436" s="34"/>
      <c r="AC436" s="34"/>
      <c r="AD436" s="34"/>
      <c r="AE436" s="34"/>
      <c r="AF436" s="34"/>
      <c r="AG436" s="34" t="s">
        <v>63</v>
      </c>
      <c r="AH436" s="34">
        <v>0</v>
      </c>
      <c r="AI436" s="34"/>
      <c r="AJ436" s="34"/>
      <c r="AK436" s="34"/>
      <c r="AL436" s="34"/>
      <c r="AM436" s="34"/>
      <c r="AN436" s="34"/>
      <c r="AO436" s="34"/>
      <c r="AP436" s="34"/>
      <c r="AQ436" s="34"/>
      <c r="AR436" s="34"/>
      <c r="AS436" s="34"/>
      <c r="AT436" s="34"/>
      <c r="AU436" s="34"/>
      <c r="AV436" s="34"/>
      <c r="AW436" s="34"/>
      <c r="AX436" s="34"/>
      <c r="AY436" s="34"/>
      <c r="AZ436" s="34"/>
      <c r="BA436" s="34"/>
      <c r="BB436" s="34"/>
      <c r="BC436" s="34"/>
      <c r="BD436" s="34"/>
      <c r="BE436" s="34"/>
      <c r="BF436" s="34"/>
      <c r="BG436" s="34"/>
      <c r="BH436" s="34"/>
    </row>
    <row r="437" spans="1:60" outlineLevel="1" x14ac:dyDescent="0.25">
      <c r="A437" s="35"/>
      <c r="B437" s="36"/>
      <c r="C437" s="38" t="s">
        <v>482</v>
      </c>
      <c r="D437" s="39"/>
      <c r="E437" s="40">
        <v>2</v>
      </c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4"/>
      <c r="Z437" s="34"/>
      <c r="AA437" s="34"/>
      <c r="AB437" s="34"/>
      <c r="AC437" s="34"/>
      <c r="AD437" s="34"/>
      <c r="AE437" s="34"/>
      <c r="AF437" s="34"/>
      <c r="AG437" s="34" t="s">
        <v>63</v>
      </c>
      <c r="AH437" s="34">
        <v>0</v>
      </c>
      <c r="AI437" s="34"/>
      <c r="AJ437" s="34"/>
      <c r="AK437" s="34"/>
      <c r="AL437" s="34"/>
      <c r="AM437" s="34"/>
      <c r="AN437" s="34"/>
      <c r="AO437" s="34"/>
      <c r="AP437" s="34"/>
      <c r="AQ437" s="34"/>
      <c r="AR437" s="34"/>
      <c r="AS437" s="34"/>
      <c r="AT437" s="34"/>
      <c r="AU437" s="34"/>
      <c r="AV437" s="34"/>
      <c r="AW437" s="34"/>
      <c r="AX437" s="34"/>
      <c r="AY437" s="34"/>
      <c r="AZ437" s="34"/>
      <c r="BA437" s="34"/>
      <c r="BB437" s="34"/>
      <c r="BC437" s="34"/>
      <c r="BD437" s="34"/>
      <c r="BE437" s="34"/>
      <c r="BF437" s="34"/>
      <c r="BG437" s="34"/>
      <c r="BH437" s="34"/>
    </row>
    <row r="438" spans="1:60" s="69" customFormat="1" outlineLevel="1" x14ac:dyDescent="0.25">
      <c r="A438" s="70">
        <v>99</v>
      </c>
      <c r="B438" s="71" t="s">
        <v>483</v>
      </c>
      <c r="C438" s="72" t="s">
        <v>484</v>
      </c>
      <c r="D438" s="73" t="s">
        <v>302</v>
      </c>
      <c r="E438" s="74">
        <v>5</v>
      </c>
      <c r="F438" s="75"/>
      <c r="G438" s="76">
        <f>ROUND(E438*F438,2)</f>
        <v>0</v>
      </c>
      <c r="H438" s="75"/>
      <c r="I438" s="76">
        <f>ROUND(E438*H438,2)</f>
        <v>0</v>
      </c>
      <c r="J438" s="75"/>
      <c r="K438" s="76">
        <f>ROUND(E438*J438,2)</f>
        <v>0</v>
      </c>
      <c r="L438" s="76">
        <v>21</v>
      </c>
      <c r="M438" s="76">
        <f>G438*(1+L438/100)</f>
        <v>0</v>
      </c>
      <c r="N438" s="76">
        <v>0.62</v>
      </c>
      <c r="O438" s="76">
        <f>ROUND(E438*N438,2)</f>
        <v>3.1</v>
      </c>
      <c r="P438" s="76">
        <v>0</v>
      </c>
      <c r="Q438" s="76">
        <f>ROUND(E438*P438,2)</f>
        <v>0</v>
      </c>
      <c r="R438" s="76" t="s">
        <v>181</v>
      </c>
      <c r="S438" s="76" t="s">
        <v>45</v>
      </c>
      <c r="T438" s="77" t="s">
        <v>358</v>
      </c>
      <c r="U438" s="78">
        <v>0</v>
      </c>
      <c r="V438" s="78">
        <f>ROUND(E438*U438,2)</f>
        <v>0</v>
      </c>
      <c r="W438" s="78"/>
      <c r="X438" s="78" t="s">
        <v>182</v>
      </c>
      <c r="Y438" s="79"/>
      <c r="Z438" s="94" t="s">
        <v>536</v>
      </c>
      <c r="AA438" s="79"/>
      <c r="AB438" s="79"/>
      <c r="AC438" s="79"/>
      <c r="AD438" s="79"/>
      <c r="AE438" s="79"/>
      <c r="AF438" s="79"/>
      <c r="AG438" s="79" t="s">
        <v>183</v>
      </c>
      <c r="AH438" s="79"/>
      <c r="AI438" s="79"/>
      <c r="AJ438" s="79"/>
      <c r="AK438" s="79"/>
      <c r="AL438" s="79"/>
      <c r="AM438" s="79"/>
      <c r="AN438" s="79"/>
      <c r="AO438" s="79"/>
      <c r="AP438" s="79"/>
      <c r="AQ438" s="79"/>
      <c r="AR438" s="79"/>
      <c r="AS438" s="79"/>
      <c r="AT438" s="79"/>
      <c r="AU438" s="79"/>
      <c r="AV438" s="79"/>
      <c r="AW438" s="79"/>
      <c r="AX438" s="79"/>
      <c r="AY438" s="79"/>
      <c r="AZ438" s="79"/>
      <c r="BA438" s="79"/>
      <c r="BB438" s="79"/>
      <c r="BC438" s="79"/>
      <c r="BD438" s="79"/>
      <c r="BE438" s="79"/>
      <c r="BF438" s="79"/>
      <c r="BG438" s="79"/>
      <c r="BH438" s="79"/>
    </row>
    <row r="439" spans="1:60" outlineLevel="1" x14ac:dyDescent="0.25">
      <c r="A439" s="35"/>
      <c r="B439" s="36"/>
      <c r="C439" s="95" t="s">
        <v>485</v>
      </c>
      <c r="D439" s="96"/>
      <c r="E439" s="96"/>
      <c r="F439" s="96"/>
      <c r="G439" s="96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4"/>
      <c r="Z439" s="34"/>
      <c r="AA439" s="34"/>
      <c r="AB439" s="34"/>
      <c r="AC439" s="34"/>
      <c r="AD439" s="34"/>
      <c r="AE439" s="34"/>
      <c r="AF439" s="34"/>
      <c r="AG439" s="34" t="s">
        <v>61</v>
      </c>
      <c r="AH439" s="34"/>
      <c r="AI439" s="34"/>
      <c r="AJ439" s="34"/>
      <c r="AK439" s="34"/>
      <c r="AL439" s="34"/>
      <c r="AM439" s="34"/>
      <c r="AN439" s="34"/>
      <c r="AO439" s="34"/>
      <c r="AP439" s="34"/>
      <c r="AQ439" s="34"/>
      <c r="AR439" s="34"/>
      <c r="AS439" s="34"/>
      <c r="AT439" s="34"/>
      <c r="AU439" s="34"/>
      <c r="AV439" s="34"/>
      <c r="AW439" s="34"/>
      <c r="AX439" s="34"/>
      <c r="AY439" s="34"/>
      <c r="AZ439" s="34"/>
      <c r="BA439" s="34"/>
      <c r="BB439" s="34"/>
      <c r="BC439" s="34"/>
      <c r="BD439" s="34"/>
      <c r="BE439" s="34"/>
      <c r="BF439" s="34"/>
      <c r="BG439" s="34"/>
      <c r="BH439" s="34"/>
    </row>
    <row r="440" spans="1:60" outlineLevel="1" x14ac:dyDescent="0.25">
      <c r="A440" s="35"/>
      <c r="B440" s="36"/>
      <c r="C440" s="41" t="s">
        <v>68</v>
      </c>
      <c r="D440" s="42"/>
      <c r="E440" s="43"/>
      <c r="F440" s="44"/>
      <c r="G440" s="44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4"/>
      <c r="Z440" s="34"/>
      <c r="AA440" s="34"/>
      <c r="AB440" s="34"/>
      <c r="AC440" s="34"/>
      <c r="AD440" s="34"/>
      <c r="AE440" s="34"/>
      <c r="AF440" s="34"/>
      <c r="AG440" s="34" t="s">
        <v>61</v>
      </c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</row>
    <row r="441" spans="1:60" outlineLevel="1" x14ac:dyDescent="0.25">
      <c r="A441" s="35"/>
      <c r="B441" s="36"/>
      <c r="C441" s="97" t="s">
        <v>474</v>
      </c>
      <c r="D441" s="98"/>
      <c r="E441" s="98"/>
      <c r="F441" s="98"/>
      <c r="G441" s="98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4"/>
      <c r="Z441" s="34"/>
      <c r="AA441" s="34"/>
      <c r="AB441" s="34"/>
      <c r="AC441" s="34"/>
      <c r="AD441" s="34"/>
      <c r="AE441" s="34"/>
      <c r="AF441" s="34"/>
      <c r="AG441" s="34" t="s">
        <v>61</v>
      </c>
      <c r="AH441" s="34"/>
      <c r="AI441" s="34"/>
      <c r="AJ441" s="34"/>
      <c r="AK441" s="34"/>
      <c r="AL441" s="34"/>
      <c r="AM441" s="34"/>
      <c r="AN441" s="34"/>
      <c r="AO441" s="34"/>
      <c r="AP441" s="34"/>
      <c r="AQ441" s="34"/>
      <c r="AR441" s="34"/>
      <c r="AS441" s="34"/>
      <c r="AT441" s="34"/>
      <c r="AU441" s="34"/>
      <c r="AV441" s="34"/>
      <c r="AW441" s="34"/>
      <c r="AX441" s="34"/>
      <c r="AY441" s="34"/>
      <c r="AZ441" s="34"/>
      <c r="BA441" s="34"/>
      <c r="BB441" s="34"/>
      <c r="BC441" s="34"/>
      <c r="BD441" s="34"/>
      <c r="BE441" s="34"/>
      <c r="BF441" s="34"/>
      <c r="BG441" s="34"/>
      <c r="BH441" s="34"/>
    </row>
    <row r="442" spans="1:60" outlineLevel="1" x14ac:dyDescent="0.25">
      <c r="A442" s="35"/>
      <c r="B442" s="36"/>
      <c r="C442" s="41" t="s">
        <v>68</v>
      </c>
      <c r="D442" s="42"/>
      <c r="E442" s="43"/>
      <c r="F442" s="44"/>
      <c r="G442" s="44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4"/>
      <c r="Z442" s="34"/>
      <c r="AA442" s="34"/>
      <c r="AB442" s="34"/>
      <c r="AC442" s="34"/>
      <c r="AD442" s="34"/>
      <c r="AE442" s="34"/>
      <c r="AF442" s="34"/>
      <c r="AG442" s="34" t="s">
        <v>61</v>
      </c>
      <c r="AH442" s="34"/>
      <c r="AI442" s="34"/>
      <c r="AJ442" s="34"/>
      <c r="AK442" s="34"/>
      <c r="AL442" s="34"/>
      <c r="AM442" s="34"/>
      <c r="AN442" s="34"/>
      <c r="AO442" s="34"/>
      <c r="AP442" s="34"/>
      <c r="AQ442" s="34"/>
      <c r="AR442" s="34"/>
      <c r="AS442" s="34"/>
      <c r="AT442" s="34"/>
      <c r="AU442" s="34"/>
      <c r="AV442" s="34"/>
      <c r="AW442" s="34"/>
      <c r="AX442" s="34"/>
      <c r="AY442" s="34"/>
      <c r="AZ442" s="34"/>
      <c r="BA442" s="34"/>
      <c r="BB442" s="34"/>
      <c r="BC442" s="34"/>
      <c r="BD442" s="34"/>
      <c r="BE442" s="34"/>
      <c r="BF442" s="34"/>
      <c r="BG442" s="34"/>
      <c r="BH442" s="34"/>
    </row>
    <row r="443" spans="1:60" outlineLevel="1" x14ac:dyDescent="0.25">
      <c r="A443" s="35"/>
      <c r="B443" s="36"/>
      <c r="C443" s="97" t="s">
        <v>486</v>
      </c>
      <c r="D443" s="98"/>
      <c r="E443" s="98"/>
      <c r="F443" s="98"/>
      <c r="G443" s="98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4"/>
      <c r="Z443" s="34"/>
      <c r="AA443" s="34"/>
      <c r="AB443" s="34"/>
      <c r="AC443" s="34"/>
      <c r="AD443" s="34"/>
      <c r="AE443" s="34"/>
      <c r="AF443" s="34"/>
      <c r="AG443" s="34" t="s">
        <v>61</v>
      </c>
      <c r="AH443" s="34"/>
      <c r="AI443" s="34"/>
      <c r="AJ443" s="34"/>
      <c r="AK443" s="34"/>
      <c r="AL443" s="34"/>
      <c r="AM443" s="34"/>
      <c r="AN443" s="34"/>
      <c r="AO443" s="34"/>
      <c r="AP443" s="34"/>
      <c r="AQ443" s="34"/>
      <c r="AR443" s="34"/>
      <c r="AS443" s="34"/>
      <c r="AT443" s="34"/>
      <c r="AU443" s="34"/>
      <c r="AV443" s="34"/>
      <c r="AW443" s="34"/>
      <c r="AX443" s="34"/>
      <c r="AY443" s="34"/>
      <c r="AZ443" s="34"/>
      <c r="BA443" s="34"/>
      <c r="BB443" s="34"/>
      <c r="BC443" s="34"/>
      <c r="BD443" s="34"/>
      <c r="BE443" s="34"/>
      <c r="BF443" s="34"/>
      <c r="BG443" s="34"/>
      <c r="BH443" s="34"/>
    </row>
    <row r="444" spans="1:60" ht="23.25" outlineLevel="1" x14ac:dyDescent="0.25">
      <c r="A444" s="35"/>
      <c r="B444" s="36"/>
      <c r="C444" s="97" t="s">
        <v>487</v>
      </c>
      <c r="D444" s="98"/>
      <c r="E444" s="98"/>
      <c r="F444" s="98"/>
      <c r="G444" s="98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4"/>
      <c r="Z444" s="34"/>
      <c r="AA444" s="34"/>
      <c r="AB444" s="34"/>
      <c r="AC444" s="34"/>
      <c r="AD444" s="34"/>
      <c r="AE444" s="34"/>
      <c r="AF444" s="34"/>
      <c r="AG444" s="34" t="s">
        <v>61</v>
      </c>
      <c r="AH444" s="34"/>
      <c r="AI444" s="34"/>
      <c r="AJ444" s="34"/>
      <c r="AK444" s="34"/>
      <c r="AL444" s="34"/>
      <c r="AM444" s="34"/>
      <c r="AN444" s="34"/>
      <c r="AO444" s="34"/>
      <c r="AP444" s="34"/>
      <c r="AQ444" s="34"/>
      <c r="AR444" s="34"/>
      <c r="AS444" s="34"/>
      <c r="AT444" s="34"/>
      <c r="AU444" s="34"/>
      <c r="AV444" s="34"/>
      <c r="AW444" s="34"/>
      <c r="AX444" s="34"/>
      <c r="AY444" s="34"/>
      <c r="AZ444" s="34"/>
      <c r="BA444" s="37" t="str">
        <f>C444</f>
        <v>PS - kramlové ocelové stupadlo s PE povlakem, LS - litinové vidlicové stupadlo, KPS - kapsové plastové stupadlo, V 15 - V 60 - průměr odtoku</v>
      </c>
      <c r="BB444" s="34"/>
      <c r="BC444" s="34"/>
      <c r="BD444" s="34"/>
      <c r="BE444" s="34"/>
      <c r="BF444" s="34"/>
      <c r="BG444" s="34"/>
      <c r="BH444" s="34"/>
    </row>
    <row r="445" spans="1:60" outlineLevel="1" x14ac:dyDescent="0.25">
      <c r="A445" s="35"/>
      <c r="B445" s="36"/>
      <c r="C445" s="38" t="s">
        <v>475</v>
      </c>
      <c r="D445" s="39"/>
      <c r="E445" s="40">
        <v>1</v>
      </c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4"/>
      <c r="Z445" s="34"/>
      <c r="AA445" s="34"/>
      <c r="AB445" s="34"/>
      <c r="AC445" s="34"/>
      <c r="AD445" s="34"/>
      <c r="AE445" s="34"/>
      <c r="AF445" s="34"/>
      <c r="AG445" s="34" t="s">
        <v>63</v>
      </c>
      <c r="AH445" s="34">
        <v>0</v>
      </c>
      <c r="AI445" s="34"/>
      <c r="AJ445" s="34"/>
      <c r="AK445" s="34"/>
      <c r="AL445" s="34"/>
      <c r="AM445" s="34"/>
      <c r="AN445" s="34"/>
      <c r="AO445" s="34"/>
      <c r="AP445" s="34"/>
      <c r="AQ445" s="34"/>
      <c r="AR445" s="34"/>
      <c r="AS445" s="34"/>
      <c r="AT445" s="34"/>
      <c r="AU445" s="34"/>
      <c r="AV445" s="34"/>
      <c r="AW445" s="34"/>
      <c r="AX445" s="34"/>
      <c r="AY445" s="34"/>
      <c r="AZ445" s="34"/>
      <c r="BA445" s="34"/>
      <c r="BB445" s="34"/>
      <c r="BC445" s="34"/>
      <c r="BD445" s="34"/>
      <c r="BE445" s="34"/>
      <c r="BF445" s="34"/>
      <c r="BG445" s="34"/>
      <c r="BH445" s="34"/>
    </row>
    <row r="446" spans="1:60" outlineLevel="1" x14ac:dyDescent="0.25">
      <c r="A446" s="35"/>
      <c r="B446" s="36"/>
      <c r="C446" s="38" t="s">
        <v>488</v>
      </c>
      <c r="D446" s="39"/>
      <c r="E446" s="40">
        <v>4</v>
      </c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4"/>
      <c r="Z446" s="34"/>
      <c r="AA446" s="34"/>
      <c r="AB446" s="34"/>
      <c r="AC446" s="34"/>
      <c r="AD446" s="34"/>
      <c r="AE446" s="34"/>
      <c r="AF446" s="34"/>
      <c r="AG446" s="34" t="s">
        <v>63</v>
      </c>
      <c r="AH446" s="34">
        <v>0</v>
      </c>
      <c r="AI446" s="34"/>
      <c r="AJ446" s="34"/>
      <c r="AK446" s="34"/>
      <c r="AL446" s="34"/>
      <c r="AM446" s="34"/>
      <c r="AN446" s="34"/>
      <c r="AO446" s="34"/>
      <c r="AP446" s="34"/>
      <c r="AQ446" s="34"/>
      <c r="AR446" s="34"/>
      <c r="AS446" s="34"/>
      <c r="AT446" s="34"/>
      <c r="AU446" s="34"/>
      <c r="AV446" s="34"/>
      <c r="AW446" s="34"/>
      <c r="AX446" s="34"/>
      <c r="AY446" s="34"/>
      <c r="AZ446" s="34"/>
      <c r="BA446" s="34"/>
      <c r="BB446" s="34"/>
      <c r="BC446" s="34"/>
      <c r="BD446" s="34"/>
      <c r="BE446" s="34"/>
      <c r="BF446" s="34"/>
      <c r="BG446" s="34"/>
      <c r="BH446" s="34"/>
    </row>
    <row r="447" spans="1:60" ht="22.5" outlineLevel="1" x14ac:dyDescent="0.25">
      <c r="A447" s="45">
        <v>100</v>
      </c>
      <c r="B447" s="46" t="s">
        <v>489</v>
      </c>
      <c r="C447" s="47" t="s">
        <v>490</v>
      </c>
      <c r="D447" s="48" t="s">
        <v>302</v>
      </c>
      <c r="E447" s="49">
        <v>1</v>
      </c>
      <c r="F447" s="50"/>
      <c r="G447" s="51">
        <f>ROUND(E447*F447,2)</f>
        <v>0</v>
      </c>
      <c r="H447" s="50"/>
      <c r="I447" s="51">
        <f>ROUND(E447*H447,2)</f>
        <v>0</v>
      </c>
      <c r="J447" s="50"/>
      <c r="K447" s="51">
        <f>ROUND(E447*J447,2)</f>
        <v>0</v>
      </c>
      <c r="L447" s="51">
        <v>21</v>
      </c>
      <c r="M447" s="51">
        <f>G447*(1+L447/100)</f>
        <v>0</v>
      </c>
      <c r="N447" s="51">
        <v>0.44900000000000001</v>
      </c>
      <c r="O447" s="51">
        <f>ROUND(E447*N447,2)</f>
        <v>0.45</v>
      </c>
      <c r="P447" s="51">
        <v>0</v>
      </c>
      <c r="Q447" s="51">
        <f>ROUND(E447*P447,2)</f>
        <v>0</v>
      </c>
      <c r="R447" s="51" t="s">
        <v>181</v>
      </c>
      <c r="S447" s="51" t="s">
        <v>45</v>
      </c>
      <c r="T447" s="52" t="s">
        <v>46</v>
      </c>
      <c r="U447" s="33">
        <v>0</v>
      </c>
      <c r="V447" s="33">
        <f>ROUND(E447*U447,2)</f>
        <v>0</v>
      </c>
      <c r="W447" s="33"/>
      <c r="X447" s="33" t="s">
        <v>182</v>
      </c>
      <c r="Y447" s="34"/>
      <c r="Z447" s="34"/>
      <c r="AA447" s="34"/>
      <c r="AB447" s="34"/>
      <c r="AC447" s="34"/>
      <c r="AD447" s="34"/>
      <c r="AE447" s="34"/>
      <c r="AF447" s="34"/>
      <c r="AG447" s="34" t="s">
        <v>183</v>
      </c>
      <c r="AH447" s="34"/>
      <c r="AI447" s="34"/>
      <c r="AJ447" s="34"/>
      <c r="AK447" s="34"/>
      <c r="AL447" s="34"/>
      <c r="AM447" s="34"/>
      <c r="AN447" s="34"/>
      <c r="AO447" s="34"/>
      <c r="AP447" s="34"/>
      <c r="AQ447" s="34"/>
      <c r="AR447" s="34"/>
      <c r="AS447" s="34"/>
      <c r="AT447" s="34"/>
      <c r="AU447" s="34"/>
      <c r="AV447" s="34"/>
      <c r="AW447" s="34"/>
      <c r="AX447" s="34"/>
      <c r="AY447" s="34"/>
      <c r="AZ447" s="34"/>
      <c r="BA447" s="34"/>
      <c r="BB447" s="34"/>
      <c r="BC447" s="34"/>
      <c r="BD447" s="34"/>
      <c r="BE447" s="34"/>
      <c r="BF447" s="34"/>
      <c r="BG447" s="34"/>
      <c r="BH447" s="34"/>
    </row>
    <row r="448" spans="1:60" s="69" customFormat="1" ht="22.5" outlineLevel="1" x14ac:dyDescent="0.25">
      <c r="A448" s="70">
        <v>101</v>
      </c>
      <c r="B448" s="71" t="s">
        <v>491</v>
      </c>
      <c r="C448" s="72" t="s">
        <v>492</v>
      </c>
      <c r="D448" s="73" t="s">
        <v>302</v>
      </c>
      <c r="E448" s="74">
        <v>6</v>
      </c>
      <c r="F448" s="75"/>
      <c r="G448" s="76">
        <f>ROUND(E448*F448,2)</f>
        <v>0</v>
      </c>
      <c r="H448" s="75"/>
      <c r="I448" s="76">
        <f>ROUND(E448*H448,2)</f>
        <v>0</v>
      </c>
      <c r="J448" s="75"/>
      <c r="K448" s="76">
        <f>ROUND(E448*J448,2)</f>
        <v>0</v>
      </c>
      <c r="L448" s="76">
        <v>21</v>
      </c>
      <c r="M448" s="76">
        <f>G448*(1+L448/100)</f>
        <v>0</v>
      </c>
      <c r="N448" s="76">
        <v>0.25</v>
      </c>
      <c r="O448" s="76">
        <f>ROUND(E448*N448,2)</f>
        <v>1.5</v>
      </c>
      <c r="P448" s="76">
        <v>0</v>
      </c>
      <c r="Q448" s="76">
        <f>ROUND(E448*P448,2)</f>
        <v>0</v>
      </c>
      <c r="R448" s="76" t="s">
        <v>181</v>
      </c>
      <c r="S448" s="76" t="s">
        <v>45</v>
      </c>
      <c r="T448" s="77" t="s">
        <v>46</v>
      </c>
      <c r="U448" s="78">
        <v>0</v>
      </c>
      <c r="V448" s="78">
        <f>ROUND(E448*U448,2)</f>
        <v>0</v>
      </c>
      <c r="W448" s="78"/>
      <c r="X448" s="78" t="s">
        <v>182</v>
      </c>
      <c r="Y448" s="79"/>
      <c r="Z448" s="94" t="s">
        <v>537</v>
      </c>
      <c r="AA448" s="79"/>
      <c r="AB448" s="79"/>
      <c r="AC448" s="79"/>
      <c r="AD448" s="79"/>
      <c r="AE448" s="79"/>
      <c r="AF448" s="79"/>
      <c r="AG448" s="79" t="s">
        <v>183</v>
      </c>
      <c r="AH448" s="79"/>
      <c r="AI448" s="79"/>
      <c r="AJ448" s="79"/>
      <c r="AK448" s="79"/>
      <c r="AL448" s="79"/>
      <c r="AM448" s="79"/>
      <c r="AN448" s="79"/>
      <c r="AO448" s="79"/>
      <c r="AP448" s="79"/>
      <c r="AQ448" s="79"/>
      <c r="AR448" s="79"/>
      <c r="AS448" s="79"/>
      <c r="AT448" s="79"/>
      <c r="AU448" s="79"/>
      <c r="AV448" s="79"/>
      <c r="AW448" s="79"/>
      <c r="AX448" s="79"/>
      <c r="AY448" s="79"/>
      <c r="AZ448" s="79"/>
      <c r="BA448" s="79"/>
      <c r="BB448" s="79"/>
      <c r="BC448" s="79"/>
      <c r="BD448" s="79"/>
      <c r="BE448" s="79"/>
      <c r="BF448" s="79"/>
      <c r="BG448" s="79"/>
      <c r="BH448" s="79"/>
    </row>
    <row r="449" spans="1:60" s="69" customFormat="1" outlineLevel="1" x14ac:dyDescent="0.25">
      <c r="A449" s="80"/>
      <c r="B449" s="81"/>
      <c r="C449" s="82" t="s">
        <v>481</v>
      </c>
      <c r="D449" s="83"/>
      <c r="E449" s="84">
        <v>2</v>
      </c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9"/>
      <c r="Z449" s="79"/>
      <c r="AA449" s="79"/>
      <c r="AB449" s="79"/>
      <c r="AC449" s="79"/>
      <c r="AD449" s="79"/>
      <c r="AE449" s="79"/>
      <c r="AF449" s="79"/>
      <c r="AG449" s="79" t="s">
        <v>63</v>
      </c>
      <c r="AH449" s="79">
        <v>0</v>
      </c>
      <c r="AI449" s="79"/>
      <c r="AJ449" s="79"/>
      <c r="AK449" s="79"/>
      <c r="AL449" s="79"/>
      <c r="AM449" s="79"/>
      <c r="AN449" s="79"/>
      <c r="AO449" s="79"/>
      <c r="AP449" s="79"/>
      <c r="AQ449" s="79"/>
      <c r="AR449" s="79"/>
      <c r="AS449" s="79"/>
      <c r="AT449" s="79"/>
      <c r="AU449" s="79"/>
      <c r="AV449" s="79"/>
      <c r="AW449" s="79"/>
      <c r="AX449" s="79"/>
      <c r="AY449" s="79"/>
      <c r="AZ449" s="79"/>
      <c r="BA449" s="79"/>
      <c r="BB449" s="79"/>
      <c r="BC449" s="79"/>
      <c r="BD449" s="79"/>
      <c r="BE449" s="79"/>
      <c r="BF449" s="79"/>
      <c r="BG449" s="79"/>
      <c r="BH449" s="79"/>
    </row>
    <row r="450" spans="1:60" s="69" customFormat="1" outlineLevel="1" x14ac:dyDescent="0.25">
      <c r="A450" s="80"/>
      <c r="B450" s="81"/>
      <c r="C450" s="82" t="s">
        <v>488</v>
      </c>
      <c r="D450" s="83"/>
      <c r="E450" s="84">
        <v>4</v>
      </c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9"/>
      <c r="Z450" s="79"/>
      <c r="AA450" s="79"/>
      <c r="AB450" s="79"/>
      <c r="AC450" s="79"/>
      <c r="AD450" s="79"/>
      <c r="AE450" s="79"/>
      <c r="AF450" s="79"/>
      <c r="AG450" s="79" t="s">
        <v>63</v>
      </c>
      <c r="AH450" s="79">
        <v>0</v>
      </c>
      <c r="AI450" s="79"/>
      <c r="AJ450" s="79"/>
      <c r="AK450" s="79"/>
      <c r="AL450" s="79"/>
      <c r="AM450" s="79"/>
      <c r="AN450" s="79"/>
      <c r="AO450" s="79"/>
      <c r="AP450" s="79"/>
      <c r="AQ450" s="79"/>
      <c r="AR450" s="79"/>
      <c r="AS450" s="79"/>
      <c r="AT450" s="79"/>
      <c r="AU450" s="79"/>
      <c r="AV450" s="79"/>
      <c r="AW450" s="79"/>
      <c r="AX450" s="79"/>
      <c r="AY450" s="79"/>
      <c r="AZ450" s="79"/>
      <c r="BA450" s="79"/>
      <c r="BB450" s="79"/>
      <c r="BC450" s="79"/>
      <c r="BD450" s="79"/>
      <c r="BE450" s="79"/>
      <c r="BF450" s="79"/>
      <c r="BG450" s="79"/>
      <c r="BH450" s="79"/>
    </row>
    <row r="451" spans="1:60" ht="22.5" outlineLevel="1" x14ac:dyDescent="0.25">
      <c r="A451" s="25">
        <v>102</v>
      </c>
      <c r="B451" s="26" t="s">
        <v>493</v>
      </c>
      <c r="C451" s="27" t="s">
        <v>494</v>
      </c>
      <c r="D451" s="28" t="s">
        <v>302</v>
      </c>
      <c r="E451" s="29">
        <v>2</v>
      </c>
      <c r="F451" s="30"/>
      <c r="G451" s="31">
        <f>ROUND(E451*F451,2)</f>
        <v>0</v>
      </c>
      <c r="H451" s="30"/>
      <c r="I451" s="31">
        <f>ROUND(E451*H451,2)</f>
        <v>0</v>
      </c>
      <c r="J451" s="30"/>
      <c r="K451" s="31">
        <f>ROUND(E451*J451,2)</f>
        <v>0</v>
      </c>
      <c r="L451" s="31">
        <v>21</v>
      </c>
      <c r="M451" s="31">
        <f>G451*(1+L451/100)</f>
        <v>0</v>
      </c>
      <c r="N451" s="31">
        <v>1.58</v>
      </c>
      <c r="O451" s="31">
        <f>ROUND(E451*N451,2)</f>
        <v>3.16</v>
      </c>
      <c r="P451" s="31">
        <v>0</v>
      </c>
      <c r="Q451" s="31">
        <f>ROUND(E451*P451,2)</f>
        <v>0</v>
      </c>
      <c r="R451" s="31" t="s">
        <v>181</v>
      </c>
      <c r="S451" s="31" t="s">
        <v>45</v>
      </c>
      <c r="T451" s="32" t="s">
        <v>46</v>
      </c>
      <c r="U451" s="33">
        <v>0</v>
      </c>
      <c r="V451" s="33">
        <f>ROUND(E451*U451,2)</f>
        <v>0</v>
      </c>
      <c r="W451" s="33"/>
      <c r="X451" s="33" t="s">
        <v>182</v>
      </c>
      <c r="Y451" s="34"/>
      <c r="Z451" s="34"/>
      <c r="AA451" s="34"/>
      <c r="AB451" s="34"/>
      <c r="AC451" s="34"/>
      <c r="AD451" s="34"/>
      <c r="AE451" s="34"/>
      <c r="AF451" s="34"/>
      <c r="AG451" s="34" t="s">
        <v>183</v>
      </c>
      <c r="AH451" s="34"/>
      <c r="AI451" s="34"/>
      <c r="AJ451" s="34"/>
      <c r="AK451" s="34"/>
      <c r="AL451" s="34"/>
      <c r="AM451" s="34"/>
      <c r="AN451" s="34"/>
      <c r="AO451" s="34"/>
      <c r="AP451" s="34"/>
      <c r="AQ451" s="34"/>
      <c r="AR451" s="34"/>
      <c r="AS451" s="34"/>
      <c r="AT451" s="34"/>
      <c r="AU451" s="34"/>
      <c r="AV451" s="34"/>
      <c r="AW451" s="34"/>
      <c r="AX451" s="34"/>
      <c r="AY451" s="34"/>
      <c r="AZ451" s="34"/>
      <c r="BA451" s="34"/>
      <c r="BB451" s="34"/>
      <c r="BC451" s="34"/>
      <c r="BD451" s="34"/>
      <c r="BE451" s="34"/>
      <c r="BF451" s="34"/>
      <c r="BG451" s="34"/>
      <c r="BH451" s="34"/>
    </row>
    <row r="452" spans="1:60" outlineLevel="1" x14ac:dyDescent="0.25">
      <c r="A452" s="35"/>
      <c r="B452" s="36"/>
      <c r="C452" s="95" t="s">
        <v>495</v>
      </c>
      <c r="D452" s="96"/>
      <c r="E452" s="96"/>
      <c r="F452" s="96"/>
      <c r="G452" s="96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4"/>
      <c r="Z452" s="34"/>
      <c r="AA452" s="34"/>
      <c r="AB452" s="34"/>
      <c r="AC452" s="34"/>
      <c r="AD452" s="34"/>
      <c r="AE452" s="34"/>
      <c r="AF452" s="34"/>
      <c r="AG452" s="34" t="s">
        <v>61</v>
      </c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  <c r="AS452" s="34"/>
      <c r="AT452" s="34"/>
      <c r="AU452" s="34"/>
      <c r="AV452" s="34"/>
      <c r="AW452" s="34"/>
      <c r="AX452" s="34"/>
      <c r="AY452" s="34"/>
      <c r="AZ452" s="34"/>
      <c r="BA452" s="34"/>
      <c r="BB452" s="34"/>
      <c r="BC452" s="34"/>
      <c r="BD452" s="34"/>
      <c r="BE452" s="34"/>
      <c r="BF452" s="34"/>
      <c r="BG452" s="34"/>
      <c r="BH452" s="34"/>
    </row>
    <row r="453" spans="1:60" outlineLevel="1" x14ac:dyDescent="0.25">
      <c r="A453" s="35"/>
      <c r="B453" s="36"/>
      <c r="C453" s="41" t="s">
        <v>68</v>
      </c>
      <c r="D453" s="42"/>
      <c r="E453" s="43"/>
      <c r="F453" s="44"/>
      <c r="G453" s="44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4"/>
      <c r="Z453" s="34"/>
      <c r="AA453" s="34"/>
      <c r="AB453" s="34"/>
      <c r="AC453" s="34"/>
      <c r="AD453" s="34"/>
      <c r="AE453" s="34"/>
      <c r="AF453" s="34"/>
      <c r="AG453" s="34" t="s">
        <v>61</v>
      </c>
      <c r="AH453" s="34"/>
      <c r="AI453" s="34"/>
      <c r="AJ453" s="34"/>
      <c r="AK453" s="34"/>
      <c r="AL453" s="34"/>
      <c r="AM453" s="34"/>
      <c r="AN453" s="34"/>
      <c r="AO453" s="34"/>
      <c r="AP453" s="34"/>
      <c r="AQ453" s="34"/>
      <c r="AR453" s="34"/>
      <c r="AS453" s="34"/>
      <c r="AT453" s="34"/>
      <c r="AU453" s="34"/>
      <c r="AV453" s="34"/>
      <c r="AW453" s="34"/>
      <c r="AX453" s="34"/>
      <c r="AY453" s="34"/>
      <c r="AZ453" s="34"/>
      <c r="BA453" s="34"/>
      <c r="BB453" s="34"/>
      <c r="BC453" s="34"/>
      <c r="BD453" s="34"/>
      <c r="BE453" s="34"/>
      <c r="BF453" s="34"/>
      <c r="BG453" s="34"/>
      <c r="BH453" s="34"/>
    </row>
    <row r="454" spans="1:60" outlineLevel="1" x14ac:dyDescent="0.25">
      <c r="A454" s="35"/>
      <c r="B454" s="36"/>
      <c r="C454" s="97" t="s">
        <v>474</v>
      </c>
      <c r="D454" s="98"/>
      <c r="E454" s="98"/>
      <c r="F454" s="98"/>
      <c r="G454" s="98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4"/>
      <c r="Z454" s="34"/>
      <c r="AA454" s="34"/>
      <c r="AB454" s="34"/>
      <c r="AC454" s="34"/>
      <c r="AD454" s="34"/>
      <c r="AE454" s="34"/>
      <c r="AF454" s="34"/>
      <c r="AG454" s="34" t="s">
        <v>61</v>
      </c>
      <c r="AH454" s="34"/>
      <c r="AI454" s="34"/>
      <c r="AJ454" s="34"/>
      <c r="AK454" s="34"/>
      <c r="AL454" s="34"/>
      <c r="AM454" s="34"/>
      <c r="AN454" s="34"/>
      <c r="AO454" s="34"/>
      <c r="AP454" s="34"/>
      <c r="AQ454" s="34"/>
      <c r="AR454" s="34"/>
      <c r="AS454" s="34"/>
      <c r="AT454" s="34"/>
      <c r="AU454" s="34"/>
      <c r="AV454" s="34"/>
      <c r="AW454" s="34"/>
      <c r="AX454" s="34"/>
      <c r="AY454" s="34"/>
      <c r="AZ454" s="34"/>
      <c r="BA454" s="34"/>
      <c r="BB454" s="34"/>
      <c r="BC454" s="34"/>
      <c r="BD454" s="34"/>
      <c r="BE454" s="34"/>
      <c r="BF454" s="34"/>
      <c r="BG454" s="34"/>
      <c r="BH454" s="34"/>
    </row>
    <row r="455" spans="1:60" outlineLevel="1" x14ac:dyDescent="0.25">
      <c r="A455" s="35"/>
      <c r="B455" s="36"/>
      <c r="C455" s="41" t="s">
        <v>68</v>
      </c>
      <c r="D455" s="42"/>
      <c r="E455" s="43"/>
      <c r="F455" s="44"/>
      <c r="G455" s="44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4"/>
      <c r="Z455" s="34"/>
      <c r="AA455" s="34"/>
      <c r="AB455" s="34"/>
      <c r="AC455" s="34"/>
      <c r="AD455" s="34"/>
      <c r="AE455" s="34"/>
      <c r="AF455" s="34"/>
      <c r="AG455" s="34" t="s">
        <v>61</v>
      </c>
      <c r="AH455" s="34"/>
      <c r="AI455" s="34"/>
      <c r="AJ455" s="34"/>
      <c r="AK455" s="34"/>
      <c r="AL455" s="34"/>
      <c r="AM455" s="34"/>
      <c r="AN455" s="34"/>
      <c r="AO455" s="34"/>
      <c r="AP455" s="34"/>
      <c r="AQ455" s="34"/>
      <c r="AR455" s="34"/>
      <c r="AS455" s="34"/>
      <c r="AT455" s="34"/>
      <c r="AU455" s="34"/>
      <c r="AV455" s="34"/>
      <c r="AW455" s="34"/>
      <c r="AX455" s="34"/>
      <c r="AY455" s="34"/>
      <c r="AZ455" s="34"/>
      <c r="BA455" s="34"/>
      <c r="BB455" s="34"/>
      <c r="BC455" s="34"/>
      <c r="BD455" s="34"/>
      <c r="BE455" s="34"/>
      <c r="BF455" s="34"/>
      <c r="BG455" s="34"/>
      <c r="BH455" s="34"/>
    </row>
    <row r="456" spans="1:60" outlineLevel="1" x14ac:dyDescent="0.25">
      <c r="A456" s="35"/>
      <c r="B456" s="36"/>
      <c r="C456" s="97" t="s">
        <v>486</v>
      </c>
      <c r="D456" s="98"/>
      <c r="E456" s="98"/>
      <c r="F456" s="98"/>
      <c r="G456" s="98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4"/>
      <c r="Z456" s="34"/>
      <c r="AA456" s="34"/>
      <c r="AB456" s="34"/>
      <c r="AC456" s="34"/>
      <c r="AD456" s="34"/>
      <c r="AE456" s="34"/>
      <c r="AF456" s="34"/>
      <c r="AG456" s="34" t="s">
        <v>61</v>
      </c>
      <c r="AH456" s="34"/>
      <c r="AI456" s="34"/>
      <c r="AJ456" s="34"/>
      <c r="AK456" s="34"/>
      <c r="AL456" s="34"/>
      <c r="AM456" s="34"/>
      <c r="AN456" s="34"/>
      <c r="AO456" s="34"/>
      <c r="AP456" s="34"/>
      <c r="AQ456" s="34"/>
      <c r="AR456" s="34"/>
      <c r="AS456" s="34"/>
      <c r="AT456" s="34"/>
      <c r="AU456" s="34"/>
      <c r="AV456" s="34"/>
      <c r="AW456" s="34"/>
      <c r="AX456" s="34"/>
      <c r="AY456" s="34"/>
      <c r="AZ456" s="34"/>
      <c r="BA456" s="34"/>
      <c r="BB456" s="34"/>
      <c r="BC456" s="34"/>
      <c r="BD456" s="34"/>
      <c r="BE456" s="34"/>
      <c r="BF456" s="34"/>
      <c r="BG456" s="34"/>
      <c r="BH456" s="34"/>
    </row>
    <row r="457" spans="1:60" ht="23.25" outlineLevel="1" x14ac:dyDescent="0.25">
      <c r="A457" s="35"/>
      <c r="B457" s="36"/>
      <c r="C457" s="97" t="s">
        <v>487</v>
      </c>
      <c r="D457" s="98"/>
      <c r="E457" s="98"/>
      <c r="F457" s="98"/>
      <c r="G457" s="98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4"/>
      <c r="Z457" s="34"/>
      <c r="AA457" s="34"/>
      <c r="AB457" s="34"/>
      <c r="AC457" s="34"/>
      <c r="AD457" s="34"/>
      <c r="AE457" s="34"/>
      <c r="AF457" s="34"/>
      <c r="AG457" s="34" t="s">
        <v>61</v>
      </c>
      <c r="AH457" s="34"/>
      <c r="AI457" s="34"/>
      <c r="AJ457" s="34"/>
      <c r="AK457" s="34"/>
      <c r="AL457" s="34"/>
      <c r="AM457" s="34"/>
      <c r="AN457" s="34"/>
      <c r="AO457" s="34"/>
      <c r="AP457" s="34"/>
      <c r="AQ457" s="34"/>
      <c r="AR457" s="34"/>
      <c r="AS457" s="34"/>
      <c r="AT457" s="34"/>
      <c r="AU457" s="34"/>
      <c r="AV457" s="34"/>
      <c r="AW457" s="34"/>
      <c r="AX457" s="34"/>
      <c r="AY457" s="34"/>
      <c r="AZ457" s="34"/>
      <c r="BA457" s="37" t="str">
        <f>C457</f>
        <v>PS - kramlové ocelové stupadlo s PE povlakem, LS - litinové vidlicové stupadlo, KPS - kapsové plastové stupadlo, V 15 - V 60 - průměr odtoku</v>
      </c>
      <c r="BB457" s="34"/>
      <c r="BC457" s="34"/>
      <c r="BD457" s="34"/>
      <c r="BE457" s="34"/>
      <c r="BF457" s="34"/>
      <c r="BG457" s="34"/>
      <c r="BH457" s="34"/>
    </row>
    <row r="458" spans="1:60" outlineLevel="1" x14ac:dyDescent="0.25">
      <c r="A458" s="35"/>
      <c r="B458" s="36"/>
      <c r="C458" s="38" t="s">
        <v>346</v>
      </c>
      <c r="D458" s="39"/>
      <c r="E458" s="40">
        <v>2</v>
      </c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4"/>
      <c r="Z458" s="34"/>
      <c r="AA458" s="34"/>
      <c r="AB458" s="34"/>
      <c r="AC458" s="34"/>
      <c r="AD458" s="34"/>
      <c r="AE458" s="34"/>
      <c r="AF458" s="34"/>
      <c r="AG458" s="34" t="s">
        <v>63</v>
      </c>
      <c r="AH458" s="34">
        <v>0</v>
      </c>
      <c r="AI458" s="34"/>
      <c r="AJ458" s="34"/>
      <c r="AK458" s="34"/>
      <c r="AL458" s="34"/>
      <c r="AM458" s="34"/>
      <c r="AN458" s="34"/>
      <c r="AO458" s="34"/>
      <c r="AP458" s="34"/>
      <c r="AQ458" s="34"/>
      <c r="AR458" s="34"/>
      <c r="AS458" s="34"/>
      <c r="AT458" s="34"/>
      <c r="AU458" s="34"/>
      <c r="AV458" s="34"/>
      <c r="AW458" s="34"/>
      <c r="AX458" s="34"/>
      <c r="AY458" s="34"/>
      <c r="AZ458" s="34"/>
      <c r="BA458" s="34"/>
      <c r="BB458" s="34"/>
      <c r="BC458" s="34"/>
      <c r="BD458" s="34"/>
      <c r="BE458" s="34"/>
      <c r="BF458" s="34"/>
      <c r="BG458" s="34"/>
      <c r="BH458" s="34"/>
    </row>
    <row r="459" spans="1:60" x14ac:dyDescent="0.25">
      <c r="A459" s="17" t="s">
        <v>37</v>
      </c>
      <c r="B459" s="18" t="s">
        <v>496</v>
      </c>
      <c r="C459" s="19" t="s">
        <v>497</v>
      </c>
      <c r="D459" s="20"/>
      <c r="E459" s="21"/>
      <c r="F459" s="22"/>
      <c r="G459" s="22">
        <f>SUMIF(AG460:AG461,"&lt;&gt;NOR",G460:G461)</f>
        <v>0</v>
      </c>
      <c r="H459" s="22"/>
      <c r="I459" s="22">
        <f>SUM(I460:I461)</f>
        <v>0</v>
      </c>
      <c r="J459" s="22"/>
      <c r="K459" s="22">
        <f>SUM(K460:K461)</f>
        <v>0</v>
      </c>
      <c r="L459" s="22"/>
      <c r="M459" s="22">
        <f>SUM(M460:M461)</f>
        <v>0</v>
      </c>
      <c r="N459" s="22"/>
      <c r="O459" s="22">
        <f>SUM(O460:O461)</f>
        <v>0</v>
      </c>
      <c r="P459" s="22"/>
      <c r="Q459" s="22">
        <f>SUM(Q460:Q461)</f>
        <v>0</v>
      </c>
      <c r="R459" s="22"/>
      <c r="S459" s="22"/>
      <c r="T459" s="23"/>
      <c r="U459" s="24"/>
      <c r="V459" s="24">
        <f>SUM(V460:V461)</f>
        <v>0</v>
      </c>
      <c r="W459" s="24"/>
      <c r="X459" s="24"/>
      <c r="AG459" t="s">
        <v>40</v>
      </c>
    </row>
    <row r="460" spans="1:60" outlineLevel="1" x14ac:dyDescent="0.25">
      <c r="A460" s="25">
        <v>103</v>
      </c>
      <c r="B460" s="26" t="s">
        <v>498</v>
      </c>
      <c r="C460" s="27" t="s">
        <v>499</v>
      </c>
      <c r="D460" s="28" t="s">
        <v>500</v>
      </c>
      <c r="E460" s="29">
        <v>1</v>
      </c>
      <c r="F460" s="30"/>
      <c r="G460" s="31">
        <f>ROUND(E460*F460,2)</f>
        <v>0</v>
      </c>
      <c r="H460" s="30"/>
      <c r="I460" s="31">
        <f>ROUND(E460*H460,2)</f>
        <v>0</v>
      </c>
      <c r="J460" s="30"/>
      <c r="K460" s="31">
        <f>ROUND(E460*J460,2)</f>
        <v>0</v>
      </c>
      <c r="L460" s="31">
        <v>21</v>
      </c>
      <c r="M460" s="31">
        <f>G460*(1+L460/100)</f>
        <v>0</v>
      </c>
      <c r="N460" s="31">
        <v>0</v>
      </c>
      <c r="O460" s="31">
        <f>ROUND(E460*N460,2)</f>
        <v>0</v>
      </c>
      <c r="P460" s="31">
        <v>0</v>
      </c>
      <c r="Q460" s="31">
        <f>ROUND(E460*P460,2)</f>
        <v>0</v>
      </c>
      <c r="R460" s="31"/>
      <c r="S460" s="31" t="s">
        <v>357</v>
      </c>
      <c r="T460" s="32" t="s">
        <v>358</v>
      </c>
      <c r="U460" s="33">
        <v>0</v>
      </c>
      <c r="V460" s="33">
        <f>ROUND(E460*U460,2)</f>
        <v>0</v>
      </c>
      <c r="W460" s="33"/>
      <c r="X460" s="33" t="s">
        <v>359</v>
      </c>
      <c r="Y460" s="34"/>
      <c r="Z460" s="34"/>
      <c r="AA460" s="34"/>
      <c r="AB460" s="34"/>
      <c r="AC460" s="34"/>
      <c r="AD460" s="34"/>
      <c r="AE460" s="34"/>
      <c r="AF460" s="34"/>
      <c r="AG460" s="34" t="s">
        <v>415</v>
      </c>
      <c r="AH460" s="34"/>
      <c r="AI460" s="34"/>
      <c r="AJ460" s="34"/>
      <c r="AK460" s="34"/>
      <c r="AL460" s="34"/>
      <c r="AM460" s="34"/>
      <c r="AN460" s="34"/>
      <c r="AO460" s="34"/>
      <c r="AP460" s="34"/>
      <c r="AQ460" s="34"/>
      <c r="AR460" s="34"/>
      <c r="AS460" s="34"/>
      <c r="AT460" s="34"/>
      <c r="AU460" s="34"/>
      <c r="AV460" s="34"/>
      <c r="AW460" s="34"/>
      <c r="AX460" s="34"/>
      <c r="AY460" s="34"/>
      <c r="AZ460" s="34"/>
      <c r="BA460" s="34"/>
      <c r="BB460" s="34"/>
      <c r="BC460" s="34"/>
      <c r="BD460" s="34"/>
      <c r="BE460" s="34"/>
      <c r="BF460" s="34"/>
      <c r="BG460" s="34"/>
      <c r="BH460" s="34"/>
    </row>
    <row r="461" spans="1:60" ht="23.25" outlineLevel="1" x14ac:dyDescent="0.25">
      <c r="A461" s="35"/>
      <c r="B461" s="36"/>
      <c r="C461" s="95" t="s">
        <v>501</v>
      </c>
      <c r="D461" s="96"/>
      <c r="E461" s="96"/>
      <c r="F461" s="96"/>
      <c r="G461" s="96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4"/>
      <c r="Z461" s="34"/>
      <c r="AA461" s="34"/>
      <c r="AB461" s="34"/>
      <c r="AC461" s="34"/>
      <c r="AD461" s="34"/>
      <c r="AE461" s="34"/>
      <c r="AF461" s="34"/>
      <c r="AG461" s="34" t="s">
        <v>61</v>
      </c>
      <c r="AH461" s="34"/>
      <c r="AI461" s="34"/>
      <c r="AJ461" s="34"/>
      <c r="AK461" s="34"/>
      <c r="AL461" s="34"/>
      <c r="AM461" s="34"/>
      <c r="AN461" s="34"/>
      <c r="AO461" s="34"/>
      <c r="AP461" s="34"/>
      <c r="AQ461" s="34"/>
      <c r="AR461" s="34"/>
      <c r="AS461" s="34"/>
      <c r="AT461" s="34"/>
      <c r="AU461" s="34"/>
      <c r="AV461" s="34"/>
      <c r="AW461" s="34"/>
      <c r="AX461" s="34"/>
      <c r="AY461" s="34"/>
      <c r="AZ461" s="34"/>
      <c r="BA461" s="37" t="str">
        <f>C461</f>
        <v>Položka obsahuje kompletní práci a materiál pro napojení nové šachty na stávající potrubí kanalizace včetně osazení a izolace spoje potrubí s šachtou.</v>
      </c>
      <c r="BB461" s="34"/>
      <c r="BC461" s="34"/>
      <c r="BD461" s="34"/>
      <c r="BE461" s="34"/>
      <c r="BF461" s="34"/>
      <c r="BG461" s="34"/>
      <c r="BH461" s="34"/>
    </row>
    <row r="462" spans="1:60" x14ac:dyDescent="0.25">
      <c r="A462" s="17" t="s">
        <v>37</v>
      </c>
      <c r="B462" s="18" t="s">
        <v>502</v>
      </c>
      <c r="C462" s="19" t="s">
        <v>503</v>
      </c>
      <c r="D462" s="20"/>
      <c r="E462" s="21"/>
      <c r="F462" s="22"/>
      <c r="G462" s="22">
        <f>SUMIF(AG463:AG469,"&lt;&gt;NOR",G463:G469)</f>
        <v>0</v>
      </c>
      <c r="H462" s="22"/>
      <c r="I462" s="22">
        <f>SUM(I463:I469)</f>
        <v>0</v>
      </c>
      <c r="J462" s="22"/>
      <c r="K462" s="22">
        <f>SUM(K463:K469)</f>
        <v>0</v>
      </c>
      <c r="L462" s="22"/>
      <c r="M462" s="22">
        <f>SUM(M463:M469)</f>
        <v>0</v>
      </c>
      <c r="N462" s="22"/>
      <c r="O462" s="22">
        <f>SUM(O463:O469)</f>
        <v>0</v>
      </c>
      <c r="P462" s="22"/>
      <c r="Q462" s="22">
        <f>SUM(Q463:Q469)</f>
        <v>0</v>
      </c>
      <c r="R462" s="22"/>
      <c r="S462" s="22"/>
      <c r="T462" s="23"/>
      <c r="U462" s="24"/>
      <c r="V462" s="24">
        <f>SUM(V463:V469)</f>
        <v>0</v>
      </c>
      <c r="W462" s="24"/>
      <c r="X462" s="24"/>
      <c r="AG462" t="s">
        <v>40</v>
      </c>
    </row>
    <row r="463" spans="1:60" outlineLevel="1" x14ac:dyDescent="0.25">
      <c r="A463" s="25">
        <v>104</v>
      </c>
      <c r="B463" s="26" t="s">
        <v>504</v>
      </c>
      <c r="C463" s="27" t="s">
        <v>505</v>
      </c>
      <c r="D463" s="28" t="s">
        <v>500</v>
      </c>
      <c r="E463" s="29">
        <v>1</v>
      </c>
      <c r="F463" s="30"/>
      <c r="G463" s="31">
        <f>ROUND(E463*F463,2)</f>
        <v>0</v>
      </c>
      <c r="H463" s="30"/>
      <c r="I463" s="31">
        <f>ROUND(E463*H463,2)</f>
        <v>0</v>
      </c>
      <c r="J463" s="30"/>
      <c r="K463" s="31">
        <f>ROUND(E463*J463,2)</f>
        <v>0</v>
      </c>
      <c r="L463" s="31">
        <v>21</v>
      </c>
      <c r="M463" s="31">
        <f>G463*(1+L463/100)</f>
        <v>0</v>
      </c>
      <c r="N463" s="31">
        <v>0</v>
      </c>
      <c r="O463" s="31">
        <f>ROUND(E463*N463,2)</f>
        <v>0</v>
      </c>
      <c r="P463" s="31">
        <v>0</v>
      </c>
      <c r="Q463" s="31">
        <f>ROUND(E463*P463,2)</f>
        <v>0</v>
      </c>
      <c r="R463" s="31"/>
      <c r="S463" s="31" t="s">
        <v>357</v>
      </c>
      <c r="T463" s="32" t="s">
        <v>358</v>
      </c>
      <c r="U463" s="33">
        <v>0</v>
      </c>
      <c r="V463" s="33">
        <f>ROUND(E463*U463,2)</f>
        <v>0</v>
      </c>
      <c r="W463" s="33"/>
      <c r="X463" s="33" t="s">
        <v>359</v>
      </c>
      <c r="Y463" s="34"/>
      <c r="Z463" s="34"/>
      <c r="AA463" s="34"/>
      <c r="AB463" s="34"/>
      <c r="AC463" s="34"/>
      <c r="AD463" s="34"/>
      <c r="AE463" s="34"/>
      <c r="AF463" s="34"/>
      <c r="AG463" s="34" t="s">
        <v>415</v>
      </c>
      <c r="AH463" s="34"/>
      <c r="AI463" s="34"/>
      <c r="AJ463" s="34"/>
      <c r="AK463" s="34"/>
      <c r="AL463" s="34"/>
      <c r="AM463" s="34"/>
      <c r="AN463" s="34"/>
      <c r="AO463" s="34"/>
      <c r="AP463" s="34"/>
      <c r="AQ463" s="34"/>
      <c r="AR463" s="34"/>
      <c r="AS463" s="34"/>
      <c r="AT463" s="34"/>
      <c r="AU463" s="34"/>
      <c r="AV463" s="34"/>
      <c r="AW463" s="34"/>
      <c r="AX463" s="34"/>
      <c r="AY463" s="34"/>
      <c r="AZ463" s="34"/>
      <c r="BA463" s="34"/>
      <c r="BB463" s="34"/>
      <c r="BC463" s="34"/>
      <c r="BD463" s="34"/>
      <c r="BE463" s="34"/>
      <c r="BF463" s="34"/>
      <c r="BG463" s="34"/>
      <c r="BH463" s="34"/>
    </row>
    <row r="464" spans="1:60" outlineLevel="1" x14ac:dyDescent="0.25">
      <c r="A464" s="35"/>
      <c r="B464" s="36"/>
      <c r="C464" s="95" t="s">
        <v>506</v>
      </c>
      <c r="D464" s="96"/>
      <c r="E464" s="96"/>
      <c r="F464" s="96"/>
      <c r="G464" s="96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4"/>
      <c r="Z464" s="34"/>
      <c r="AA464" s="34"/>
      <c r="AB464" s="34"/>
      <c r="AC464" s="34"/>
      <c r="AD464" s="34"/>
      <c r="AE464" s="34"/>
      <c r="AF464" s="34"/>
      <c r="AG464" s="34" t="s">
        <v>61</v>
      </c>
      <c r="AH464" s="34"/>
      <c r="AI464" s="34"/>
      <c r="AJ464" s="34"/>
      <c r="AK464" s="34"/>
      <c r="AL464" s="34"/>
      <c r="AM464" s="34"/>
      <c r="AN464" s="34"/>
      <c r="AO464" s="34"/>
      <c r="AP464" s="34"/>
      <c r="AQ464" s="34"/>
      <c r="AR464" s="34"/>
      <c r="AS464" s="34"/>
      <c r="AT464" s="34"/>
      <c r="AU464" s="34"/>
      <c r="AV464" s="34"/>
      <c r="AW464" s="34"/>
      <c r="AX464" s="34"/>
      <c r="AY464" s="34"/>
      <c r="AZ464" s="34"/>
      <c r="BA464" s="34"/>
      <c r="BB464" s="34"/>
      <c r="BC464" s="34"/>
      <c r="BD464" s="34"/>
      <c r="BE464" s="34"/>
      <c r="BF464" s="34"/>
      <c r="BG464" s="34"/>
      <c r="BH464" s="34"/>
    </row>
    <row r="465" spans="1:60" outlineLevel="1" x14ac:dyDescent="0.25">
      <c r="A465" s="35"/>
      <c r="B465" s="36"/>
      <c r="C465" s="97" t="s">
        <v>507</v>
      </c>
      <c r="D465" s="98"/>
      <c r="E465" s="98"/>
      <c r="F465" s="98"/>
      <c r="G465" s="98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4"/>
      <c r="Z465" s="34"/>
      <c r="AA465" s="34"/>
      <c r="AB465" s="34"/>
      <c r="AC465" s="34"/>
      <c r="AD465" s="34"/>
      <c r="AE465" s="34"/>
      <c r="AF465" s="34"/>
      <c r="AG465" s="34" t="s">
        <v>61</v>
      </c>
      <c r="AH465" s="34"/>
      <c r="AI465" s="34"/>
      <c r="AJ465" s="34"/>
      <c r="AK465" s="34"/>
      <c r="AL465" s="34"/>
      <c r="AM465" s="34"/>
      <c r="AN465" s="34"/>
      <c r="AO465" s="34"/>
      <c r="AP465" s="34"/>
      <c r="AQ465" s="34"/>
      <c r="AR465" s="34"/>
      <c r="AS465" s="34"/>
      <c r="AT465" s="34"/>
      <c r="AU465" s="34"/>
      <c r="AV465" s="34"/>
      <c r="AW465" s="34"/>
      <c r="AX465" s="34"/>
      <c r="AY465" s="34"/>
      <c r="AZ465" s="34"/>
      <c r="BA465" s="34"/>
      <c r="BB465" s="34"/>
      <c r="BC465" s="34"/>
      <c r="BD465" s="34"/>
      <c r="BE465" s="34"/>
      <c r="BF465" s="34"/>
      <c r="BG465" s="34"/>
      <c r="BH465" s="34"/>
    </row>
    <row r="466" spans="1:60" outlineLevel="1" x14ac:dyDescent="0.25">
      <c r="A466" s="35"/>
      <c r="B466" s="36"/>
      <c r="C466" s="97" t="s">
        <v>508</v>
      </c>
      <c r="D466" s="98"/>
      <c r="E466" s="98"/>
      <c r="F466" s="98"/>
      <c r="G466" s="98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4"/>
      <c r="Z466" s="34"/>
      <c r="AA466" s="34"/>
      <c r="AB466" s="34"/>
      <c r="AC466" s="34"/>
      <c r="AD466" s="34"/>
      <c r="AE466" s="34"/>
      <c r="AF466" s="34"/>
      <c r="AG466" s="34" t="s">
        <v>61</v>
      </c>
      <c r="AH466" s="34"/>
      <c r="AI466" s="34"/>
      <c r="AJ466" s="34"/>
      <c r="AK466" s="34"/>
      <c r="AL466" s="34"/>
      <c r="AM466" s="34"/>
      <c r="AN466" s="34"/>
      <c r="AO466" s="34"/>
      <c r="AP466" s="34"/>
      <c r="AQ466" s="34"/>
      <c r="AR466" s="34"/>
      <c r="AS466" s="34"/>
      <c r="AT466" s="34"/>
      <c r="AU466" s="34"/>
      <c r="AV466" s="34"/>
      <c r="AW466" s="34"/>
      <c r="AX466" s="34"/>
      <c r="AY466" s="34"/>
      <c r="AZ466" s="34"/>
      <c r="BA466" s="34"/>
      <c r="BB466" s="34"/>
      <c r="BC466" s="34"/>
      <c r="BD466" s="34"/>
      <c r="BE466" s="34"/>
      <c r="BF466" s="34"/>
      <c r="BG466" s="34"/>
      <c r="BH466" s="34"/>
    </row>
    <row r="467" spans="1:60" outlineLevel="1" x14ac:dyDescent="0.25">
      <c r="A467" s="35"/>
      <c r="B467" s="36"/>
      <c r="C467" s="97" t="s">
        <v>509</v>
      </c>
      <c r="D467" s="98"/>
      <c r="E467" s="98"/>
      <c r="F467" s="98"/>
      <c r="G467" s="98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4"/>
      <c r="Z467" s="34"/>
      <c r="AA467" s="34"/>
      <c r="AB467" s="34"/>
      <c r="AC467" s="34"/>
      <c r="AD467" s="34"/>
      <c r="AE467" s="34"/>
      <c r="AF467" s="34"/>
      <c r="AG467" s="34" t="s">
        <v>61</v>
      </c>
      <c r="AH467" s="34"/>
      <c r="AI467" s="34"/>
      <c r="AJ467" s="34"/>
      <c r="AK467" s="34"/>
      <c r="AL467" s="34"/>
      <c r="AM467" s="34"/>
      <c r="AN467" s="34"/>
      <c r="AO467" s="34"/>
      <c r="AP467" s="34"/>
      <c r="AQ467" s="34"/>
      <c r="AR467" s="34"/>
      <c r="AS467" s="34"/>
      <c r="AT467" s="34"/>
      <c r="AU467" s="34"/>
      <c r="AV467" s="34"/>
      <c r="AW467" s="34"/>
      <c r="AX467" s="34"/>
      <c r="AY467" s="34"/>
      <c r="AZ467" s="34"/>
      <c r="BA467" s="34"/>
      <c r="BB467" s="34"/>
      <c r="BC467" s="34"/>
      <c r="BD467" s="34"/>
      <c r="BE467" s="34"/>
      <c r="BF467" s="34"/>
      <c r="BG467" s="34"/>
      <c r="BH467" s="34"/>
    </row>
    <row r="468" spans="1:60" outlineLevel="1" x14ac:dyDescent="0.25">
      <c r="A468" s="35"/>
      <c r="B468" s="36"/>
      <c r="C468" s="97" t="s">
        <v>510</v>
      </c>
      <c r="D468" s="98"/>
      <c r="E468" s="98"/>
      <c r="F468" s="98"/>
      <c r="G468" s="98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4"/>
      <c r="Z468" s="34"/>
      <c r="AA468" s="34"/>
      <c r="AB468" s="34"/>
      <c r="AC468" s="34"/>
      <c r="AD468" s="34"/>
      <c r="AE468" s="34"/>
      <c r="AF468" s="34"/>
      <c r="AG468" s="34" t="s">
        <v>61</v>
      </c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4"/>
      <c r="BC468" s="34"/>
      <c r="BD468" s="34"/>
      <c r="BE468" s="34"/>
      <c r="BF468" s="34"/>
      <c r="BG468" s="34"/>
      <c r="BH468" s="34"/>
    </row>
    <row r="469" spans="1:60" outlineLevel="1" x14ac:dyDescent="0.25">
      <c r="A469" s="35"/>
      <c r="B469" s="36"/>
      <c r="C469" s="97" t="s">
        <v>511</v>
      </c>
      <c r="D469" s="98"/>
      <c r="E469" s="98"/>
      <c r="F469" s="98"/>
      <c r="G469" s="98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4"/>
      <c r="Z469" s="34"/>
      <c r="AA469" s="34"/>
      <c r="AB469" s="34"/>
      <c r="AC469" s="34"/>
      <c r="AD469" s="34"/>
      <c r="AE469" s="34"/>
      <c r="AF469" s="34"/>
      <c r="AG469" s="34" t="s">
        <v>61</v>
      </c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</row>
    <row r="470" spans="1:60" s="69" customFormat="1" x14ac:dyDescent="0.25">
      <c r="A470" s="61" t="s">
        <v>37</v>
      </c>
      <c r="B470" s="62" t="s">
        <v>512</v>
      </c>
      <c r="C470" s="63" t="s">
        <v>513</v>
      </c>
      <c r="D470" s="64"/>
      <c r="E470" s="65"/>
      <c r="F470" s="66"/>
      <c r="G470" s="66">
        <f>SUMIF(AG471:AG473,"&lt;&gt;NOR",G471:G473)</f>
        <v>0</v>
      </c>
      <c r="H470" s="66"/>
      <c r="I470" s="66">
        <f>SUM(I471:I473)</f>
        <v>0</v>
      </c>
      <c r="J470" s="66"/>
      <c r="K470" s="66">
        <f>SUM(K471:K473)</f>
        <v>0</v>
      </c>
      <c r="L470" s="66"/>
      <c r="M470" s="66">
        <f>SUM(M471:M473)</f>
        <v>0</v>
      </c>
      <c r="N470" s="66"/>
      <c r="O470" s="66">
        <f>SUM(O471:O473)</f>
        <v>0</v>
      </c>
      <c r="P470" s="66"/>
      <c r="Q470" s="66">
        <f>SUM(Q471:Q473)</f>
        <v>0</v>
      </c>
      <c r="R470" s="66"/>
      <c r="S470" s="66"/>
      <c r="T470" s="67"/>
      <c r="U470" s="68"/>
      <c r="V470" s="68">
        <f>SUM(V471:V473)</f>
        <v>106.6</v>
      </c>
      <c r="W470" s="68"/>
      <c r="X470" s="68"/>
      <c r="AG470" s="69" t="s">
        <v>40</v>
      </c>
    </row>
    <row r="471" spans="1:60" s="69" customFormat="1" ht="22.5" outlineLevel="1" x14ac:dyDescent="0.25">
      <c r="A471" s="70">
        <v>105</v>
      </c>
      <c r="B471" s="71" t="s">
        <v>514</v>
      </c>
      <c r="C471" s="72" t="s">
        <v>515</v>
      </c>
      <c r="D471" s="73" t="s">
        <v>248</v>
      </c>
      <c r="E471" s="74">
        <v>507.61702000000002</v>
      </c>
      <c r="F471" s="75"/>
      <c r="G471" s="76">
        <f>ROUND(E471*F471,2)</f>
        <v>0</v>
      </c>
      <c r="H471" s="75"/>
      <c r="I471" s="76">
        <f>ROUND(E471*H471,2)</f>
        <v>0</v>
      </c>
      <c r="J471" s="75"/>
      <c r="K471" s="76">
        <f>ROUND(E471*J471,2)</f>
        <v>0</v>
      </c>
      <c r="L471" s="76">
        <v>21</v>
      </c>
      <c r="M471" s="76">
        <f>G471*(1+L471/100)</f>
        <v>0</v>
      </c>
      <c r="N471" s="76">
        <v>0</v>
      </c>
      <c r="O471" s="76">
        <f>ROUND(E471*N471,2)</f>
        <v>0</v>
      </c>
      <c r="P471" s="76">
        <v>0</v>
      </c>
      <c r="Q471" s="76">
        <f>ROUND(E471*P471,2)</f>
        <v>0</v>
      </c>
      <c r="R471" s="76" t="s">
        <v>171</v>
      </c>
      <c r="S471" s="76" t="s">
        <v>45</v>
      </c>
      <c r="T471" s="77" t="s">
        <v>46</v>
      </c>
      <c r="U471" s="78">
        <v>0.21</v>
      </c>
      <c r="V471" s="78">
        <f>ROUND(E471*U471,2)</f>
        <v>106.6</v>
      </c>
      <c r="W471" s="78"/>
      <c r="X471" s="78" t="s">
        <v>516</v>
      </c>
      <c r="Y471" s="79"/>
      <c r="Z471" s="94" t="s">
        <v>538</v>
      </c>
      <c r="AA471" s="79"/>
      <c r="AB471" s="79"/>
      <c r="AC471" s="79"/>
      <c r="AD471" s="79"/>
      <c r="AE471" s="79"/>
      <c r="AF471" s="79"/>
      <c r="AG471" s="79" t="s">
        <v>517</v>
      </c>
      <c r="AH471" s="79"/>
      <c r="AI471" s="79"/>
      <c r="AJ471" s="79"/>
      <c r="AK471" s="79"/>
      <c r="AL471" s="79"/>
      <c r="AM471" s="79"/>
      <c r="AN471" s="79"/>
      <c r="AO471" s="79"/>
      <c r="AP471" s="79"/>
      <c r="AQ471" s="79"/>
      <c r="AR471" s="79"/>
      <c r="AS471" s="79"/>
      <c r="AT471" s="79"/>
      <c r="AU471" s="79"/>
      <c r="AV471" s="79"/>
      <c r="AW471" s="79"/>
      <c r="AX471" s="79"/>
      <c r="AY471" s="79"/>
      <c r="AZ471" s="79"/>
      <c r="BA471" s="79"/>
      <c r="BB471" s="79"/>
      <c r="BC471" s="79"/>
      <c r="BD471" s="79"/>
      <c r="BE471" s="79"/>
      <c r="BF471" s="79"/>
      <c r="BG471" s="79"/>
      <c r="BH471" s="79"/>
    </row>
    <row r="472" spans="1:60" s="69" customFormat="1" outlineLevel="1" x14ac:dyDescent="0.25">
      <c r="A472" s="80"/>
      <c r="B472" s="81"/>
      <c r="C472" s="99" t="s">
        <v>518</v>
      </c>
      <c r="D472" s="100"/>
      <c r="E472" s="100"/>
      <c r="F472" s="100"/>
      <c r="G472" s="100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9"/>
      <c r="Z472" s="79"/>
      <c r="AA472" s="79"/>
      <c r="AB472" s="79"/>
      <c r="AC472" s="79"/>
      <c r="AD472" s="79"/>
      <c r="AE472" s="79"/>
      <c r="AF472" s="79"/>
      <c r="AG472" s="79" t="s">
        <v>50</v>
      </c>
      <c r="AH472" s="79"/>
      <c r="AI472" s="79"/>
      <c r="AJ472" s="79"/>
      <c r="AK472" s="79"/>
      <c r="AL472" s="79"/>
      <c r="AM472" s="79"/>
      <c r="AN472" s="79"/>
      <c r="AO472" s="79"/>
      <c r="AP472" s="79"/>
      <c r="AQ472" s="79"/>
      <c r="AR472" s="79"/>
      <c r="AS472" s="79"/>
      <c r="AT472" s="79"/>
      <c r="AU472" s="79"/>
      <c r="AV472" s="79"/>
      <c r="AW472" s="79"/>
      <c r="AX472" s="79"/>
      <c r="AY472" s="79"/>
      <c r="AZ472" s="79"/>
      <c r="BA472" s="79"/>
      <c r="BB472" s="79"/>
      <c r="BC472" s="79"/>
      <c r="BD472" s="79"/>
      <c r="BE472" s="79"/>
      <c r="BF472" s="79"/>
      <c r="BG472" s="79"/>
      <c r="BH472" s="79"/>
    </row>
    <row r="473" spans="1:60" s="69" customFormat="1" outlineLevel="1" x14ac:dyDescent="0.25">
      <c r="A473" s="80"/>
      <c r="B473" s="81"/>
      <c r="C473" s="101" t="s">
        <v>519</v>
      </c>
      <c r="D473" s="102"/>
      <c r="E473" s="102"/>
      <c r="F473" s="102"/>
      <c r="G473" s="102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9"/>
      <c r="Z473" s="79"/>
      <c r="AA473" s="79"/>
      <c r="AB473" s="79"/>
      <c r="AC473" s="79"/>
      <c r="AD473" s="79"/>
      <c r="AE473" s="79"/>
      <c r="AF473" s="79"/>
      <c r="AG473" s="79" t="s">
        <v>61</v>
      </c>
      <c r="AH473" s="79"/>
      <c r="AI473" s="79"/>
      <c r="AJ473" s="79"/>
      <c r="AK473" s="79"/>
      <c r="AL473" s="79"/>
      <c r="AM473" s="79"/>
      <c r="AN473" s="79"/>
      <c r="AO473" s="79"/>
      <c r="AP473" s="79"/>
      <c r="AQ473" s="79"/>
      <c r="AR473" s="79"/>
      <c r="AS473" s="79"/>
      <c r="AT473" s="79"/>
      <c r="AU473" s="79"/>
      <c r="AV473" s="79"/>
      <c r="AW473" s="79"/>
      <c r="AX473" s="79"/>
      <c r="AY473" s="79"/>
      <c r="AZ473" s="79"/>
      <c r="BA473" s="79"/>
      <c r="BB473" s="79"/>
      <c r="BC473" s="79"/>
      <c r="BD473" s="79"/>
      <c r="BE473" s="79"/>
      <c r="BF473" s="79"/>
      <c r="BG473" s="79"/>
      <c r="BH473" s="79"/>
    </row>
    <row r="474" spans="1:60" x14ac:dyDescent="0.25">
      <c r="A474" s="17" t="s">
        <v>37</v>
      </c>
      <c r="B474" s="18" t="s">
        <v>520</v>
      </c>
      <c r="C474" s="19" t="s">
        <v>521</v>
      </c>
      <c r="D474" s="20"/>
      <c r="E474" s="21"/>
      <c r="F474" s="22"/>
      <c r="G474" s="22">
        <f>SUMIF(AG475:AG481,"&lt;&gt;NOR",G475:G481)</f>
        <v>0</v>
      </c>
      <c r="H474" s="22"/>
      <c r="I474" s="22">
        <f>SUM(I475:I481)</f>
        <v>0</v>
      </c>
      <c r="J474" s="22"/>
      <c r="K474" s="22">
        <f>SUM(K475:K481)</f>
        <v>0</v>
      </c>
      <c r="L474" s="22"/>
      <c r="M474" s="22">
        <f>SUM(M475:M481)</f>
        <v>0</v>
      </c>
      <c r="N474" s="22"/>
      <c r="O474" s="22">
        <f>SUM(O475:O481)</f>
        <v>0</v>
      </c>
      <c r="P474" s="22"/>
      <c r="Q474" s="22">
        <f>SUM(Q475:Q481)</f>
        <v>0</v>
      </c>
      <c r="R474" s="22"/>
      <c r="S474" s="22"/>
      <c r="T474" s="23"/>
      <c r="U474" s="24"/>
      <c r="V474" s="24">
        <f>SUM(V475:V481)</f>
        <v>5.83</v>
      </c>
      <c r="W474" s="24"/>
      <c r="X474" s="24"/>
      <c r="AG474" t="s">
        <v>40</v>
      </c>
    </row>
    <row r="475" spans="1:60" outlineLevel="1" x14ac:dyDescent="0.25">
      <c r="A475" s="25">
        <v>106</v>
      </c>
      <c r="B475" s="26" t="s">
        <v>522</v>
      </c>
      <c r="C475" s="27" t="s">
        <v>523</v>
      </c>
      <c r="D475" s="28" t="s">
        <v>242</v>
      </c>
      <c r="E475" s="29">
        <v>41.05</v>
      </c>
      <c r="F475" s="30"/>
      <c r="G475" s="31">
        <f>ROUND(E475*F475,2)</f>
        <v>0</v>
      </c>
      <c r="H475" s="30"/>
      <c r="I475" s="31">
        <f>ROUND(E475*H475,2)</f>
        <v>0</v>
      </c>
      <c r="J475" s="30"/>
      <c r="K475" s="31">
        <f>ROUND(E475*J475,2)</f>
        <v>0</v>
      </c>
      <c r="L475" s="31">
        <v>21</v>
      </c>
      <c r="M475" s="31">
        <f>G475*(1+L475/100)</f>
        <v>0</v>
      </c>
      <c r="N475" s="31">
        <v>0</v>
      </c>
      <c r="O475" s="31">
        <f>ROUND(E475*N475,2)</f>
        <v>0</v>
      </c>
      <c r="P475" s="31">
        <v>0</v>
      </c>
      <c r="Q475" s="31">
        <f>ROUND(E475*P475,2)</f>
        <v>0</v>
      </c>
      <c r="R475" s="31" t="s">
        <v>520</v>
      </c>
      <c r="S475" s="31" t="s">
        <v>45</v>
      </c>
      <c r="T475" s="32" t="s">
        <v>46</v>
      </c>
      <c r="U475" s="33">
        <v>4.6330000000000003E-2</v>
      </c>
      <c r="V475" s="33">
        <f>ROUND(E475*U475,2)</f>
        <v>1.9</v>
      </c>
      <c r="W475" s="33"/>
      <c r="X475" s="33" t="s">
        <v>47</v>
      </c>
      <c r="Y475" s="34"/>
      <c r="Z475" s="34"/>
      <c r="AA475" s="34"/>
      <c r="AB475" s="34"/>
      <c r="AC475" s="34"/>
      <c r="AD475" s="34"/>
      <c r="AE475" s="34"/>
      <c r="AF475" s="34"/>
      <c r="AG475" s="34" t="s">
        <v>524</v>
      </c>
      <c r="AH475" s="34"/>
      <c r="AI475" s="34"/>
      <c r="AJ475" s="34"/>
      <c r="AK475" s="34"/>
      <c r="AL475" s="34"/>
      <c r="AM475" s="34"/>
      <c r="AN475" s="34"/>
      <c r="AO475" s="34"/>
      <c r="AP475" s="34"/>
      <c r="AQ475" s="34"/>
      <c r="AR475" s="34"/>
      <c r="AS475" s="34"/>
      <c r="AT475" s="34"/>
      <c r="AU475" s="34"/>
      <c r="AV475" s="34"/>
      <c r="AW475" s="34"/>
      <c r="AX475" s="34"/>
      <c r="AY475" s="34"/>
      <c r="AZ475" s="34"/>
      <c r="BA475" s="34"/>
      <c r="BB475" s="34"/>
      <c r="BC475" s="34"/>
      <c r="BD475" s="34"/>
      <c r="BE475" s="34"/>
      <c r="BF475" s="34"/>
      <c r="BG475" s="34"/>
      <c r="BH475" s="34"/>
    </row>
    <row r="476" spans="1:60" outlineLevel="1" x14ac:dyDescent="0.25">
      <c r="A476" s="35"/>
      <c r="B476" s="36"/>
      <c r="C476" s="95" t="s">
        <v>525</v>
      </c>
      <c r="D476" s="96"/>
      <c r="E476" s="96"/>
      <c r="F476" s="96"/>
      <c r="G476" s="96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4"/>
      <c r="Z476" s="34"/>
      <c r="AA476" s="34"/>
      <c r="AB476" s="34"/>
      <c r="AC476" s="34"/>
      <c r="AD476" s="34"/>
      <c r="AE476" s="34"/>
      <c r="AF476" s="34"/>
      <c r="AG476" s="34" t="s">
        <v>61</v>
      </c>
      <c r="AH476" s="34"/>
      <c r="AI476" s="34"/>
      <c r="AJ476" s="34"/>
      <c r="AK476" s="34"/>
      <c r="AL476" s="34"/>
      <c r="AM476" s="34"/>
      <c r="AN476" s="34"/>
      <c r="AO476" s="34"/>
      <c r="AP476" s="34"/>
      <c r="AQ476" s="34"/>
      <c r="AR476" s="34"/>
      <c r="AS476" s="34"/>
      <c r="AT476" s="34"/>
      <c r="AU476" s="34"/>
      <c r="AV476" s="34"/>
      <c r="AW476" s="34"/>
      <c r="AX476" s="34"/>
      <c r="AY476" s="34"/>
      <c r="AZ476" s="34"/>
      <c r="BA476" s="34"/>
      <c r="BB476" s="34"/>
      <c r="BC476" s="34"/>
      <c r="BD476" s="34"/>
      <c r="BE476" s="34"/>
      <c r="BF476" s="34"/>
      <c r="BG476" s="34"/>
      <c r="BH476" s="34"/>
    </row>
    <row r="477" spans="1:60" outlineLevel="1" x14ac:dyDescent="0.25">
      <c r="A477" s="25">
        <v>107</v>
      </c>
      <c r="B477" s="26" t="s">
        <v>526</v>
      </c>
      <c r="C477" s="27" t="s">
        <v>527</v>
      </c>
      <c r="D477" s="28" t="s">
        <v>242</v>
      </c>
      <c r="E477" s="29">
        <v>151.05000000000001</v>
      </c>
      <c r="F477" s="30"/>
      <c r="G477" s="31">
        <f>ROUND(E477*F477,2)</f>
        <v>0</v>
      </c>
      <c r="H477" s="30"/>
      <c r="I477" s="31">
        <f>ROUND(E477*H477,2)</f>
        <v>0</v>
      </c>
      <c r="J477" s="30"/>
      <c r="K477" s="31">
        <f>ROUND(E477*J477,2)</f>
        <v>0</v>
      </c>
      <c r="L477" s="31">
        <v>21</v>
      </c>
      <c r="M477" s="31">
        <f>G477*(1+L477/100)</f>
        <v>0</v>
      </c>
      <c r="N477" s="31">
        <v>0</v>
      </c>
      <c r="O477" s="31">
        <f>ROUND(E477*N477,2)</f>
        <v>0</v>
      </c>
      <c r="P477" s="31">
        <v>0</v>
      </c>
      <c r="Q477" s="31">
        <f>ROUND(E477*P477,2)</f>
        <v>0</v>
      </c>
      <c r="R477" s="31"/>
      <c r="S477" s="31" t="s">
        <v>45</v>
      </c>
      <c r="T477" s="32" t="s">
        <v>46</v>
      </c>
      <c r="U477" s="33">
        <v>2.5999999999999999E-2</v>
      </c>
      <c r="V477" s="33">
        <f>ROUND(E477*U477,2)</f>
        <v>3.93</v>
      </c>
      <c r="W477" s="33"/>
      <c r="X477" s="33" t="s">
        <v>47</v>
      </c>
      <c r="Y477" s="34"/>
      <c r="Z477" s="34"/>
      <c r="AA477" s="34"/>
      <c r="AB477" s="34"/>
      <c r="AC477" s="34"/>
      <c r="AD477" s="34"/>
      <c r="AE477" s="34"/>
      <c r="AF477" s="34"/>
      <c r="AG477" s="34" t="s">
        <v>54</v>
      </c>
      <c r="AH477" s="34"/>
      <c r="AI477" s="34"/>
      <c r="AJ477" s="34"/>
      <c r="AK477" s="34"/>
      <c r="AL477" s="34"/>
      <c r="AM477" s="34"/>
      <c r="AN477" s="34"/>
      <c r="AO477" s="34"/>
      <c r="AP477" s="34"/>
      <c r="AQ477" s="34"/>
      <c r="AR477" s="34"/>
      <c r="AS477" s="34"/>
      <c r="AT477" s="34"/>
      <c r="AU477" s="34"/>
      <c r="AV477" s="34"/>
      <c r="AW477" s="34"/>
      <c r="AX477" s="34"/>
      <c r="AY477" s="34"/>
      <c r="AZ477" s="34"/>
      <c r="BA477" s="34"/>
      <c r="BB477" s="34"/>
      <c r="BC477" s="34"/>
      <c r="BD477" s="34"/>
      <c r="BE477" s="34"/>
      <c r="BF477" s="34"/>
      <c r="BG477" s="34"/>
      <c r="BH477" s="34"/>
    </row>
    <row r="478" spans="1:60" outlineLevel="1" x14ac:dyDescent="0.25">
      <c r="A478" s="35"/>
      <c r="B478" s="36"/>
      <c r="C478" s="38" t="s">
        <v>528</v>
      </c>
      <c r="D478" s="39"/>
      <c r="E478" s="40">
        <v>41.05</v>
      </c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4"/>
      <c r="Z478" s="34"/>
      <c r="AA478" s="34" t="s">
        <v>539</v>
      </c>
      <c r="AB478" s="34"/>
      <c r="AC478" s="34"/>
      <c r="AD478" s="34"/>
      <c r="AE478" s="34"/>
      <c r="AF478" s="34"/>
      <c r="AG478" s="34" t="s">
        <v>63</v>
      </c>
      <c r="AH478" s="34">
        <v>0</v>
      </c>
      <c r="AI478" s="34"/>
      <c r="AJ478" s="34"/>
      <c r="AK478" s="34"/>
      <c r="AL478" s="34"/>
      <c r="AM478" s="34"/>
      <c r="AN478" s="34"/>
      <c r="AO478" s="34"/>
      <c r="AP478" s="34"/>
      <c r="AQ478" s="34"/>
      <c r="AR478" s="34"/>
      <c r="AS478" s="34"/>
      <c r="AT478" s="34"/>
      <c r="AU478" s="34"/>
      <c r="AV478" s="34"/>
      <c r="AW478" s="34"/>
      <c r="AX478" s="34"/>
      <c r="AY478" s="34"/>
      <c r="AZ478" s="34"/>
      <c r="BA478" s="34"/>
      <c r="BB478" s="34"/>
      <c r="BC478" s="34"/>
      <c r="BD478" s="34"/>
      <c r="BE478" s="34"/>
      <c r="BF478" s="34"/>
      <c r="BG478" s="34"/>
      <c r="BH478" s="34"/>
    </row>
    <row r="479" spans="1:60" outlineLevel="1" x14ac:dyDescent="0.25">
      <c r="A479" s="35"/>
      <c r="B479" s="36"/>
      <c r="C479" s="38" t="s">
        <v>529</v>
      </c>
      <c r="D479" s="39"/>
      <c r="E479" s="40">
        <v>65</v>
      </c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4"/>
      <c r="Z479" s="34"/>
      <c r="AA479" s="34"/>
      <c r="AB479" s="34"/>
      <c r="AC479" s="34"/>
      <c r="AD479" s="34"/>
      <c r="AE479" s="34"/>
      <c r="AF479" s="34"/>
      <c r="AG479" s="34" t="s">
        <v>63</v>
      </c>
      <c r="AH479" s="34">
        <v>0</v>
      </c>
      <c r="AI479" s="34"/>
      <c r="AJ479" s="34"/>
      <c r="AK479" s="34"/>
      <c r="AL479" s="34"/>
      <c r="AM479" s="34"/>
      <c r="AN479" s="34"/>
      <c r="AO479" s="34"/>
      <c r="AP479" s="34"/>
      <c r="AQ479" s="34"/>
      <c r="AR479" s="34"/>
      <c r="AS479" s="34"/>
      <c r="AT479" s="34"/>
      <c r="AU479" s="34"/>
      <c r="AV479" s="34"/>
      <c r="AW479" s="34"/>
      <c r="AX479" s="34"/>
      <c r="AY479" s="34"/>
      <c r="AZ479" s="34"/>
      <c r="BA479" s="34"/>
      <c r="BB479" s="34"/>
      <c r="BC479" s="34"/>
      <c r="BD479" s="34"/>
      <c r="BE479" s="34"/>
      <c r="BF479" s="34"/>
      <c r="BG479" s="34"/>
      <c r="BH479" s="34"/>
    </row>
    <row r="480" spans="1:60" outlineLevel="1" x14ac:dyDescent="0.25">
      <c r="A480" s="35"/>
      <c r="B480" s="36"/>
      <c r="C480" s="38" t="s">
        <v>530</v>
      </c>
      <c r="D480" s="39"/>
      <c r="E480" s="40">
        <v>45</v>
      </c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4"/>
      <c r="Z480" s="34"/>
      <c r="AA480" s="34"/>
      <c r="AB480" s="34"/>
      <c r="AC480" s="34"/>
      <c r="AD480" s="34"/>
      <c r="AE480" s="34"/>
      <c r="AF480" s="34"/>
      <c r="AG480" s="34" t="s">
        <v>63</v>
      </c>
      <c r="AH480" s="34">
        <v>0</v>
      </c>
      <c r="AI480" s="34"/>
      <c r="AJ480" s="34"/>
      <c r="AK480" s="34"/>
      <c r="AL480" s="34"/>
      <c r="AM480" s="34"/>
      <c r="AN480" s="34"/>
      <c r="AO480" s="34"/>
      <c r="AP480" s="34"/>
      <c r="AQ480" s="34"/>
      <c r="AR480" s="34"/>
      <c r="AS480" s="34"/>
      <c r="AT480" s="34"/>
      <c r="AU480" s="34"/>
      <c r="AV480" s="34"/>
      <c r="AW480" s="34"/>
      <c r="AX480" s="34"/>
      <c r="AY480" s="34"/>
      <c r="AZ480" s="34"/>
      <c r="BA480" s="34"/>
      <c r="BB480" s="34"/>
      <c r="BC480" s="34"/>
      <c r="BD480" s="34"/>
      <c r="BE480" s="34"/>
      <c r="BF480" s="34"/>
      <c r="BG480" s="34"/>
      <c r="BH480" s="34"/>
    </row>
    <row r="481" spans="1:60" outlineLevel="1" x14ac:dyDescent="0.25">
      <c r="A481" s="25">
        <v>108</v>
      </c>
      <c r="B481" s="26" t="s">
        <v>531</v>
      </c>
      <c r="C481" s="27" t="s">
        <v>532</v>
      </c>
      <c r="D481" s="28" t="s">
        <v>389</v>
      </c>
      <c r="E481" s="29">
        <v>2</v>
      </c>
      <c r="F481" s="30"/>
      <c r="G481" s="31">
        <f>ROUND(E481*F481,2)</f>
        <v>0</v>
      </c>
      <c r="H481" s="30"/>
      <c r="I481" s="31">
        <f>ROUND(E481*H481,2)</f>
        <v>0</v>
      </c>
      <c r="J481" s="30"/>
      <c r="K481" s="31">
        <f>ROUND(E481*J481,2)</f>
        <v>0</v>
      </c>
      <c r="L481" s="31">
        <v>21</v>
      </c>
      <c r="M481" s="31">
        <f>G481*(1+L481/100)</f>
        <v>0</v>
      </c>
      <c r="N481" s="31">
        <v>0</v>
      </c>
      <c r="O481" s="31">
        <f>ROUND(E481*N481,2)</f>
        <v>0</v>
      </c>
      <c r="P481" s="31">
        <v>0</v>
      </c>
      <c r="Q481" s="31">
        <f>ROUND(E481*P481,2)</f>
        <v>0</v>
      </c>
      <c r="R481" s="31"/>
      <c r="S481" s="31" t="s">
        <v>357</v>
      </c>
      <c r="T481" s="32" t="s">
        <v>358</v>
      </c>
      <c r="U481" s="33">
        <v>0</v>
      </c>
      <c r="V481" s="33">
        <f>ROUND(E481*U481,2)</f>
        <v>0</v>
      </c>
      <c r="W481" s="33"/>
      <c r="X481" s="33" t="s">
        <v>47</v>
      </c>
      <c r="Y481" s="34"/>
      <c r="Z481" s="34"/>
      <c r="AA481" s="34"/>
      <c r="AB481" s="34"/>
      <c r="AC481" s="34"/>
      <c r="AD481" s="34"/>
      <c r="AE481" s="34"/>
      <c r="AF481" s="34"/>
      <c r="AG481" s="34" t="s">
        <v>524</v>
      </c>
      <c r="AH481" s="34"/>
      <c r="AI481" s="34"/>
      <c r="AJ481" s="34"/>
      <c r="AK481" s="34"/>
      <c r="AL481" s="34"/>
      <c r="AM481" s="34"/>
      <c r="AN481" s="34"/>
      <c r="AO481" s="34"/>
      <c r="AP481" s="34"/>
      <c r="AQ481" s="34"/>
      <c r="AR481" s="34"/>
      <c r="AS481" s="34"/>
      <c r="AT481" s="34"/>
      <c r="AU481" s="34"/>
      <c r="AV481" s="34"/>
      <c r="AW481" s="34"/>
      <c r="AX481" s="34"/>
      <c r="AY481" s="34"/>
      <c r="AZ481" s="34"/>
      <c r="BA481" s="34"/>
      <c r="BB481" s="34"/>
      <c r="BC481" s="34"/>
      <c r="BD481" s="34"/>
      <c r="BE481" s="34"/>
      <c r="BF481" s="34"/>
      <c r="BG481" s="34"/>
      <c r="BH481" s="34"/>
    </row>
    <row r="482" spans="1:60" x14ac:dyDescent="0.25">
      <c r="A482" s="12"/>
      <c r="B482" s="13"/>
      <c r="C482" s="53"/>
      <c r="D482" s="14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AE482">
        <v>15</v>
      </c>
      <c r="AF482">
        <v>21</v>
      </c>
      <c r="AG482" t="s">
        <v>24</v>
      </c>
    </row>
    <row r="483" spans="1:60" x14ac:dyDescent="0.25">
      <c r="A483" s="54"/>
      <c r="B483" s="55" t="s">
        <v>19</v>
      </c>
      <c r="C483" s="56"/>
      <c r="D483" s="57"/>
      <c r="E483" s="58"/>
      <c r="F483" s="58"/>
      <c r="G483" s="59">
        <f>G8+G187+G192+G200+G228+G310+G400+G403+G459+G462+G470+G474</f>
        <v>0</v>
      </c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AE483">
        <f>SUMIF(L7:L481,AE482,G7:G481)</f>
        <v>0</v>
      </c>
      <c r="AF483">
        <f>SUMIF(L7:L481,AF482,G7:G481)</f>
        <v>0</v>
      </c>
      <c r="AG483" t="s">
        <v>533</v>
      </c>
    </row>
    <row r="484" spans="1:60" x14ac:dyDescent="0.25">
      <c r="C484" s="60"/>
      <c r="D484" s="6"/>
      <c r="AG484" t="s">
        <v>534</v>
      </c>
    </row>
    <row r="485" spans="1:60" x14ac:dyDescent="0.25">
      <c r="D485" s="6"/>
    </row>
    <row r="486" spans="1:60" x14ac:dyDescent="0.25">
      <c r="D486" s="6"/>
    </row>
    <row r="487" spans="1:60" x14ac:dyDescent="0.25">
      <c r="D487" s="6"/>
    </row>
    <row r="488" spans="1:60" x14ac:dyDescent="0.25">
      <c r="D488" s="6"/>
    </row>
    <row r="489" spans="1:60" x14ac:dyDescent="0.25">
      <c r="D489" s="6"/>
    </row>
    <row r="490" spans="1:60" x14ac:dyDescent="0.25">
      <c r="D490" s="6"/>
    </row>
    <row r="491" spans="1:60" x14ac:dyDescent="0.25">
      <c r="D491" s="6"/>
    </row>
    <row r="492" spans="1:60" x14ac:dyDescent="0.25">
      <c r="D492" s="6"/>
    </row>
    <row r="493" spans="1:60" x14ac:dyDescent="0.25">
      <c r="D493" s="6"/>
    </row>
    <row r="494" spans="1:60" x14ac:dyDescent="0.25">
      <c r="D494" s="6"/>
    </row>
    <row r="495" spans="1:60" x14ac:dyDescent="0.25">
      <c r="D495" s="6"/>
    </row>
    <row r="496" spans="1:60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  <row r="4998" spans="4:4" x14ac:dyDescent="0.25">
      <c r="D4998" s="6"/>
    </row>
    <row r="4999" spans="4:4" x14ac:dyDescent="0.25">
      <c r="D4999" s="6"/>
    </row>
    <row r="5000" spans="4:4" x14ac:dyDescent="0.25">
      <c r="D5000" s="6"/>
    </row>
  </sheetData>
  <mergeCells count="115">
    <mergeCell ref="A1:G1"/>
    <mergeCell ref="C2:G2"/>
    <mergeCell ref="C3:G3"/>
    <mergeCell ref="C4:G4"/>
    <mergeCell ref="C10:G10"/>
    <mergeCell ref="C12:G12"/>
    <mergeCell ref="C70:G70"/>
    <mergeCell ref="C81:G81"/>
    <mergeCell ref="C86:G86"/>
    <mergeCell ref="C87:G87"/>
    <mergeCell ref="C89:G89"/>
    <mergeCell ref="C90:G90"/>
    <mergeCell ref="C14:G14"/>
    <mergeCell ref="C15:G15"/>
    <mergeCell ref="C34:G34"/>
    <mergeCell ref="C53:G53"/>
    <mergeCell ref="C54:G54"/>
    <mergeCell ref="C65:G65"/>
    <mergeCell ref="C99:G99"/>
    <mergeCell ref="C100:G100"/>
    <mergeCell ref="C102:G102"/>
    <mergeCell ref="C103:G103"/>
    <mergeCell ref="C104:G104"/>
    <mergeCell ref="C105:G105"/>
    <mergeCell ref="C91:G91"/>
    <mergeCell ref="C92:G92"/>
    <mergeCell ref="C93:G93"/>
    <mergeCell ref="C95:G95"/>
    <mergeCell ref="C96:G96"/>
    <mergeCell ref="C98:G98"/>
    <mergeCell ref="C202:G202"/>
    <mergeCell ref="C213:G213"/>
    <mergeCell ref="C217:G217"/>
    <mergeCell ref="C221:G221"/>
    <mergeCell ref="C225:G225"/>
    <mergeCell ref="C230:G230"/>
    <mergeCell ref="C125:G125"/>
    <mergeCell ref="C148:G148"/>
    <mergeCell ref="C176:G176"/>
    <mergeCell ref="C177:G177"/>
    <mergeCell ref="C183:G183"/>
    <mergeCell ref="C189:G189"/>
    <mergeCell ref="C268:G268"/>
    <mergeCell ref="C269:G269"/>
    <mergeCell ref="C270:G270"/>
    <mergeCell ref="C271:G271"/>
    <mergeCell ref="C275:G275"/>
    <mergeCell ref="C283:G283"/>
    <mergeCell ref="C234:G234"/>
    <mergeCell ref="C248:G248"/>
    <mergeCell ref="C252:G252"/>
    <mergeCell ref="C259:G259"/>
    <mergeCell ref="C263:G263"/>
    <mergeCell ref="C267:G267"/>
    <mergeCell ref="C312:G312"/>
    <mergeCell ref="C314:G314"/>
    <mergeCell ref="C315:G315"/>
    <mergeCell ref="C319:G319"/>
    <mergeCell ref="C320:G320"/>
    <mergeCell ref="C321:G321"/>
    <mergeCell ref="C287:G287"/>
    <mergeCell ref="C288:G288"/>
    <mergeCell ref="C290:G290"/>
    <mergeCell ref="C293:G293"/>
    <mergeCell ref="C299:G299"/>
    <mergeCell ref="C301:G301"/>
    <mergeCell ref="C333:G333"/>
    <mergeCell ref="C335:G335"/>
    <mergeCell ref="C337:G337"/>
    <mergeCell ref="C346:G346"/>
    <mergeCell ref="C349:G349"/>
    <mergeCell ref="C350:G350"/>
    <mergeCell ref="C322:G322"/>
    <mergeCell ref="C325:G325"/>
    <mergeCell ref="C326:G326"/>
    <mergeCell ref="C327:G327"/>
    <mergeCell ref="C328:G328"/>
    <mergeCell ref="C331:G331"/>
    <mergeCell ref="C389:G389"/>
    <mergeCell ref="C390:G390"/>
    <mergeCell ref="C391:G391"/>
    <mergeCell ref="C394:G394"/>
    <mergeCell ref="C395:G395"/>
    <mergeCell ref="C396:G396"/>
    <mergeCell ref="C356:G356"/>
    <mergeCell ref="C361:G361"/>
    <mergeCell ref="C370:G370"/>
    <mergeCell ref="C375:G375"/>
    <mergeCell ref="C377:G377"/>
    <mergeCell ref="C384:G384"/>
    <mergeCell ref="C435:G435"/>
    <mergeCell ref="C439:G439"/>
    <mergeCell ref="C441:G441"/>
    <mergeCell ref="C443:G443"/>
    <mergeCell ref="C444:G444"/>
    <mergeCell ref="C452:G452"/>
    <mergeCell ref="C397:G397"/>
    <mergeCell ref="C419:G419"/>
    <mergeCell ref="C421:G421"/>
    <mergeCell ref="C423:G423"/>
    <mergeCell ref="C429:G429"/>
    <mergeCell ref="C433:G433"/>
    <mergeCell ref="C476:G476"/>
    <mergeCell ref="C466:G466"/>
    <mergeCell ref="C467:G467"/>
    <mergeCell ref="C468:G468"/>
    <mergeCell ref="C469:G469"/>
    <mergeCell ref="C472:G472"/>
    <mergeCell ref="C473:G473"/>
    <mergeCell ref="C454:G454"/>
    <mergeCell ref="C456:G456"/>
    <mergeCell ref="C457:G457"/>
    <mergeCell ref="C461:G461"/>
    <mergeCell ref="C464:G464"/>
    <mergeCell ref="C465:G465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Kateřina Šindelková</dc:creator>
  <cp:lastModifiedBy>Kateřina Šindelková</cp:lastModifiedBy>
  <dcterms:created xsi:type="dcterms:W3CDTF">2021-02-16T11:10:08Z</dcterms:created>
  <dcterms:modified xsi:type="dcterms:W3CDTF">2021-02-16T12:28:30Z</dcterms:modified>
</cp:coreProperties>
</file>